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wayte\Documents\2024 Projects\CHRB Training &amp; Reports\Statistical Operations Reports\Final Versions\"/>
    </mc:Choice>
  </mc:AlternateContent>
  <xr:revisionPtr revIDLastSave="0" documentId="13_ncr:1_{5B0118F1-7D4B-49CD-98A7-53B5DF2226D7}" xr6:coauthVersionLast="47" xr6:coauthVersionMax="47" xr10:uidLastSave="{00000000-0000-0000-0000-000000000000}"/>
  <bookViews>
    <workbookView xWindow="-108" yWindow="-108" windowWidth="23256" windowHeight="12576" tabRatio="820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TB" sheetId="11" r:id="rId6"/>
  </sheets>
  <definedNames>
    <definedName name="_xlnm.Print_Titles" localSheetId="2">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5" i="4" l="1"/>
  <c r="B145" i="4"/>
  <c r="B10" i="11"/>
  <c r="B10" i="6"/>
</calcChain>
</file>

<file path=xl/sharedStrings.xml><?xml version="1.0" encoding="utf-8"?>
<sst xmlns="http://schemas.openxmlformats.org/spreadsheetml/2006/main" count="264" uniqueCount="239">
  <si>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</si>
  <si>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</si>
  <si>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</si>
  <si>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</si>
  <si>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</si>
  <si>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</si>
  <si>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</si>
  <si>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</si>
  <si>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</si>
  <si>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</si>
  <si>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</si>
  <si>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</si>
  <si>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</si>
  <si>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</si>
  <si>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</si>
  <si>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</si>
  <si>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</si>
  <si>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</si>
  <si>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</si>
  <si>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</si>
  <si>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</si>
  <si>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</si>
  <si>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</si>
  <si>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</si>
  <si>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</si>
  <si>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</si>
  <si>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</si>
  <si>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</si>
  <si>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</si>
  <si>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</si>
  <si>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</si>
  <si>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</si>
  <si>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</si>
  <si>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</si>
  <si>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</si>
  <si>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</si>
  <si>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</si>
  <si>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</si>
  <si>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</si>
  <si>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</si>
  <si>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</si>
  <si>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</si>
  <si>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</si>
  <si>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</si>
  <si>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</si>
  <si>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</si>
  <si>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Magna Bet</t>
  </si>
  <si>
    <t>Mahoning Valley Race Course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</si>
  <si>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</si>
  <si>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</si>
  <si>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</si>
  <si>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</si>
  <si>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</si>
  <si>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</si>
  <si>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</si>
  <si>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</si>
  <si>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</si>
  <si>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</si>
  <si>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</si>
  <si>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</si>
  <si>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</si>
  <si>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</si>
  <si>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</si>
  <si>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</si>
  <si>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</si>
  <si>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</si>
  <si>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</si>
  <si>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</si>
  <si>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</si>
  <si>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</si>
  <si>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</si>
  <si>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</si>
  <si>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</si>
  <si>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</si>
  <si>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</si>
  <si>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</si>
  <si>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</si>
  <si>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</si>
  <si>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</si>
  <si>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</si>
  <si>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</si>
  <si>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</si>
  <si>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</si>
  <si>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</si>
  <si>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</si>
  <si>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</si>
  <si>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</si>
  <si>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</si>
  <si>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</si>
  <si>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</si>
  <si>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</si>
  <si>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</si>
  <si>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</si>
  <si>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</si>
  <si>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</si>
  <si>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</si>
  <si>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</si>
  <si>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</si>
  <si>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</si>
  <si>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</si>
  <si>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</si>
  <si>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</si>
  <si>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</si>
  <si>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</si>
  <si>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</si>
  <si>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</si>
  <si>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</si>
  <si>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Coeur d Alene Greyhound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</si>
  <si>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</si>
  <si>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</si>
  <si>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</si>
  <si>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</si>
  <si>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</si>
  <si>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</si>
  <si>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</si>
  <si>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</si>
  <si>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</si>
  <si>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</si>
  <si>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</si>
  <si>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</si>
  <si>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</si>
  <si>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</si>
  <si>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FanDuel Group 2</t>
  </si>
  <si>
    <t>Global Wagering Group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</si>
  <si>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</si>
  <si>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</si>
  <si>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</si>
  <si>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</si>
  <si>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</si>
  <si>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</si>
  <si>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</si>
  <si>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</si>
  <si>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</si>
  <si>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Golden Gate</t>
  </si>
  <si>
    <t>Hastings Park</t>
  </si>
  <si>
    <t>Nassau Regional OTB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</si>
  <si>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</si>
  <si>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</si>
  <si>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</si>
  <si>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</si>
  <si>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</si>
  <si>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</si>
  <si>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</si>
  <si>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</si>
  <si>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</si>
  <si>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</si>
  <si>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</si>
  <si>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</si>
  <si>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</si>
  <si>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</si>
  <si>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</si>
  <si>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</si>
  <si>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</si>
  <si>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</si>
  <si>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</si>
  <si>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</si>
  <si>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</si>
  <si>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</si>
  <si>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Fort Erie</t>
  </si>
  <si>
    <t>Pointsbet</t>
  </si>
  <si>
    <t>Pony Bar St.Thomas</t>
  </si>
  <si>
    <t>SaratogaBets Oregon</t>
  </si>
  <si>
    <t>TVG - Harrah s Chester Downs</t>
  </si>
  <si>
    <t>US Offtrack</t>
  </si>
  <si>
    <t>*Player Management Group: Player Management Group Locations  , C &amp; Q</t>
  </si>
  <si>
    <t>*TVG Group: TVG Group Locations  3, 5, 6, 7 &amp; 8</t>
  </si>
  <si>
    <t>F &amp; E</t>
  </si>
  <si>
    <t>Date Range : 12/21/2022-12/19/2023</t>
  </si>
  <si>
    <t>Dept of Industrial Relations</t>
  </si>
  <si>
    <t>Equine Research Fund</t>
  </si>
  <si>
    <t>Stabling and Vanning Fund</t>
  </si>
  <si>
    <t>CoOp</t>
  </si>
  <si>
    <t>Total Purses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</si>
  <si>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</si>
  <si>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</si>
  <si>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</si>
  <si>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</si>
  <si>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</si>
  <si>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</si>
  <si>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</si>
  <si>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</si>
  <si>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</si>
  <si>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</si>
  <si>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</si>
  <si>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</si>
  <si>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</si>
  <si>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</si>
  <si>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</si>
  <si>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</si>
  <si>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</si>
  <si>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</si>
  <si>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12/21/2022 - 12/19/2023</t>
  </si>
  <si>
    <t>Report By :  Race Date</t>
  </si>
  <si>
    <t>AB 480 Fund</t>
  </si>
  <si>
    <t>CA Attendance</t>
  </si>
  <si>
    <t>CA Off Track Network</t>
  </si>
  <si>
    <t>Backstretch, Retirement &amp; Welfare Funds</t>
  </si>
  <si>
    <t>Handle and Distribution of Takeout</t>
  </si>
  <si>
    <t>Pools Report</t>
  </si>
  <si>
    <t xml:space="preserve"> Distributing Host(s)    :  Sonoma County Fair</t>
  </si>
  <si>
    <t xml:space="preserve">Track: Sonoma County Fair                      </t>
  </si>
  <si>
    <t>Sonoma County Fair</t>
  </si>
  <si>
    <t>Catskills OTB</t>
  </si>
  <si>
    <t>Diamond Casino</t>
  </si>
  <si>
    <t>EBet Online</t>
  </si>
  <si>
    <t>Elite Turf Club</t>
  </si>
  <si>
    <t>Kentucky OTB</t>
  </si>
  <si>
    <t>Nassau Internet Wagering</t>
  </si>
  <si>
    <t>Palace Casino</t>
  </si>
  <si>
    <t>Player Management Group</t>
  </si>
  <si>
    <t>Prairie Meadows</t>
  </si>
  <si>
    <t>RGS Group</t>
  </si>
  <si>
    <t>Rosecroft Raceway</t>
  </si>
  <si>
    <t>San Marco Curacao ISI</t>
  </si>
  <si>
    <t>Santa Rosa</t>
  </si>
  <si>
    <t>Suffolk OTB Internet</t>
  </si>
  <si>
    <t>TVG Group</t>
  </si>
  <si>
    <t>*Elite Turf Club: Elite Turf Club Locations 2, 4, 10, 13, 17, 18, 19, 20 &amp; 22</t>
  </si>
  <si>
    <t>*Fan Duel Group 2, 3 &amp; 4</t>
  </si>
  <si>
    <t>*RGS: RGS Locations  1 &amp; 5</t>
  </si>
  <si>
    <t>Satellite Wagering Commissions</t>
  </si>
  <si>
    <t>Proxy Fee</t>
  </si>
  <si>
    <t>Super Hi 5</t>
  </si>
  <si>
    <t>Race Count:</t>
  </si>
  <si>
    <t>All Source Handle:</t>
  </si>
  <si>
    <t>Purses Paid:</t>
  </si>
  <si>
    <t>Runners:</t>
  </si>
  <si>
    <t>Caesars NYRA Bets CA</t>
  </si>
  <si>
    <t>FanDuel TVG</t>
  </si>
  <si>
    <t>Game Play Network ODZ</t>
  </si>
  <si>
    <t>LG RushBetWin CA</t>
  </si>
  <si>
    <t>Lien Games LLC</t>
  </si>
  <si>
    <t>NYRA Bets CA</t>
  </si>
  <si>
    <t>PlayUp RushCA LGR</t>
  </si>
  <si>
    <t>TVG</t>
  </si>
  <si>
    <t>Twin Spires</t>
  </si>
  <si>
    <t>Twinspires BAM</t>
  </si>
  <si>
    <t>Watch and Wager</t>
  </si>
  <si>
    <t>Xpressbet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</si>
</sst>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4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1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 applyAlignment="1">
      <alignment horizontal="center"/>
    </xf>
    <xf numFmtId="164" fontId="0" fillId="0" borderId="0" xfId="43" applyNumberFormat="1" applyFont="1"/>
    <xf numFmtId="43" fontId="18" fillId="0" borderId="0" xfId="0" applyNumberFormat="1" applyFont="1"/>
    <xf numFmtId="43" fontId="0" fillId="0" borderId="0" xfId="43" applyFont="1"/>
    <xf numFmtId="43" fontId="18" fillId="0" borderId="0" xfId="43" applyFont="1"/>
    <xf numFmtId="4" fontId="18" fillId="0" borderId="0" xfId="0" applyNumberFormat="1" applyFont="1"/>
    <xf numFmtId="164" fontId="21" fillId="0" borderId="0" xfId="43" applyNumberFormat="1" applyFont="1"/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21" fillId="0" borderId="0" xfId="0" applyFont="1"/>
    <xf numFmtId="14" fontId="21" fillId="0" borderId="0" xfId="0" applyNumberFormat="1" applyFont="1"/>
    <xf numFmtId="164" fontId="0" fillId="0" borderId="0" xfId="43" applyNumberFormat="1" applyFont="1" applyAlignment="1">
      <alignment horizontal="right" wrapText="1"/>
    </xf>
    <xf numFmtId="164" fontId="1" fillId="0" borderId="0" xfId="43" applyNumberFormat="1" applyFont="1" applyAlignment="1">
      <alignment horizontal="right" wrapText="1"/>
    </xf>
    <xf numFmtId="0" fontId="21" fillId="0" borderId="0" xfId="0" applyFont="1" applyAlignment="1">
      <alignment horizontal="left" wrapText="1"/>
    </xf>
    <xf numFmtId="164" fontId="21" fillId="0" borderId="0" xfId="43" applyNumberFormat="1" applyFont="1" applyAlignment="1">
      <alignment horizontal="right" wrapText="1"/>
    </xf>
    <xf numFmtId="164" fontId="1" fillId="0" borderId="0" xfId="0" applyNumberFormat="1" applyFon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6"/>
  <sheetViews>
    <sheetView tabSelected="1" workbookViewId="0"/>
  </sheetViews>
  <sheetFormatPr defaultRowHeight="14.4" x14ac:dyDescent="0.3"/>
  <sheetData>
    <row r="1" spans="1:3" ht="15.6" x14ac:dyDescent="0.3">
      <c r="A1" s="1" t="s">
        <v>124</v>
      </c>
      <c r="B1" s="1"/>
      <c r="C1" s="1"/>
    </row>
    <row r="2" spans="1:3" ht="15.6" x14ac:dyDescent="0.3">
      <c r="A2" s="2" t="s">
        <v>189</v>
      </c>
      <c r="B2" s="1"/>
      <c r="C2" s="1"/>
    </row>
    <row r="3" spans="1:3" ht="15.6" x14ac:dyDescent="0.3">
      <c r="A3" s="2" t="s">
        <v>125</v>
      </c>
      <c r="B3" s="1"/>
      <c r="C3" s="1"/>
    </row>
    <row r="4" spans="1:3" ht="15.6" x14ac:dyDescent="0.3">
      <c r="A4" s="2" t="s">
        <v>190</v>
      </c>
      <c r="B4" s="1"/>
      <c r="C4" s="1"/>
    </row>
    <row r="5" spans="1:3" ht="15.6" x14ac:dyDescent="0.3">
      <c r="A5" s="2" t="s">
        <v>126</v>
      </c>
      <c r="B5" s="1"/>
      <c r="C5" s="1"/>
    </row>
    <row r="6" spans="1:3" ht="15.6" x14ac:dyDescent="0.3">
      <c r="A6" s="2" t="s">
        <v>127</v>
      </c>
      <c r="B6" s="1"/>
      <c r="C6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/>
  </sheetViews>
  <sheetFormatPr defaultColWidth="9.109375" defaultRowHeight="15" x14ac:dyDescent="0.25"/>
  <cols>
    <col min="1" max="1" width="35.44140625" style="1" bestFit="1" customWidth="1"/>
    <col min="2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t="s">
        <v>197</v>
      </c>
      <c r="B1"/>
      <c r="C1"/>
      <c r="D1"/>
      <c r="E1"/>
      <c r="F1"/>
      <c r="G1"/>
    </row>
    <row r="2" spans="1:7" ht="15.6" x14ac:dyDescent="0.3">
      <c r="A2" t="s">
        <v>167</v>
      </c>
      <c r="B2"/>
      <c r="C2"/>
      <c r="D2"/>
      <c r="E2"/>
      <c r="F2"/>
      <c r="G2"/>
    </row>
    <row r="3" spans="1:7" ht="15.6" x14ac:dyDescent="0.3">
      <c r="A3" s="24" t="s">
        <v>199</v>
      </c>
      <c r="B3" s="24"/>
      <c r="C3" s="24"/>
      <c r="D3" s="24"/>
      <c r="E3"/>
      <c r="F3"/>
      <c r="G3"/>
    </row>
    <row r="4" spans="1:7" ht="15.6" x14ac:dyDescent="0.3">
      <c r="A4" t="s">
        <v>101</v>
      </c>
      <c r="B4"/>
      <c r="C4"/>
      <c r="D4"/>
      <c r="E4"/>
      <c r="F4"/>
      <c r="G4"/>
    </row>
    <row r="5" spans="1:7" ht="15.6" x14ac:dyDescent="0.3">
      <c r="A5" t="s">
        <v>102</v>
      </c>
      <c r="B5"/>
      <c r="C5"/>
      <c r="D5"/>
      <c r="E5"/>
      <c r="F5"/>
      <c r="G5"/>
    </row>
    <row r="6" spans="1:7" ht="28.8" x14ac:dyDescent="0.3">
      <c r="A6" t="s">
        <v>103</v>
      </c>
      <c r="B6" s="22" t="s">
        <v>128</v>
      </c>
      <c r="C6" s="22" t="s">
        <v>195</v>
      </c>
      <c r="D6" s="22" t="s">
        <v>176</v>
      </c>
      <c r="E6" s="22" t="s">
        <v>177</v>
      </c>
      <c r="F6" s="22" t="s">
        <v>178</v>
      </c>
      <c r="G6" s="23" t="s">
        <v>8</v>
      </c>
    </row>
    <row r="7" spans="1:7" ht="15.6" x14ac:dyDescent="0.3">
      <c r="A7" t="s">
        <v>9</v>
      </c>
      <c r="B7" s="21">
        <v>9533.3700000000008</v>
      </c>
      <c r="C7" s="21">
        <v>25899.17</v>
      </c>
      <c r="D7" s="21">
        <v>56413.41</v>
      </c>
      <c r="E7" s="21">
        <v>91845.95</v>
      </c>
      <c r="F7" s="21">
        <v>7778.75</v>
      </c>
      <c r="G7" s="21">
        <v>99624.7</v>
      </c>
    </row>
    <row r="8" spans="1:7" ht="15.6" x14ac:dyDescent="0.3">
      <c r="A8" t="s">
        <v>166</v>
      </c>
      <c r="B8" s="21">
        <v>14047.11</v>
      </c>
      <c r="C8" s="21">
        <v>4934.63</v>
      </c>
      <c r="D8" s="21">
        <v>0</v>
      </c>
      <c r="E8" s="21">
        <v>18981.740000000002</v>
      </c>
      <c r="F8" s="21">
        <v>0</v>
      </c>
      <c r="G8" s="21">
        <v>18981.740000000002</v>
      </c>
    </row>
    <row r="9" spans="1:7" ht="15.6" x14ac:dyDescent="0.3">
      <c r="A9" t="s">
        <v>168</v>
      </c>
      <c r="B9" s="21">
        <v>0</v>
      </c>
      <c r="C9" s="21">
        <v>0</v>
      </c>
      <c r="D9" s="21">
        <v>3051.14</v>
      </c>
      <c r="E9" s="21">
        <v>3051.14</v>
      </c>
      <c r="F9" s="21">
        <v>0</v>
      </c>
      <c r="G9" s="21">
        <v>3051.14</v>
      </c>
    </row>
    <row r="10" spans="1:7" ht="15.6" x14ac:dyDescent="0.3">
      <c r="A10" t="s">
        <v>11</v>
      </c>
      <c r="B10" s="21">
        <v>5772.45</v>
      </c>
      <c r="C10" s="21">
        <v>15681.93</v>
      </c>
      <c r="D10" s="21">
        <v>0</v>
      </c>
      <c r="E10" s="21">
        <v>21454.38</v>
      </c>
      <c r="F10" s="21">
        <v>0</v>
      </c>
      <c r="G10" s="21">
        <v>21454.38</v>
      </c>
    </row>
    <row r="11" spans="1:7" ht="15.6" x14ac:dyDescent="0.3">
      <c r="A11"/>
      <c r="B11" s="21"/>
      <c r="C11" s="21"/>
      <c r="D11" s="21"/>
      <c r="E11" s="21"/>
      <c r="F11" s="21"/>
      <c r="G11" s="21"/>
    </row>
    <row r="12" spans="1:7" ht="15.6" x14ac:dyDescent="0.3">
      <c r="A12" t="s">
        <v>169</v>
      </c>
      <c r="B12" s="21">
        <v>1749.26</v>
      </c>
      <c r="C12" s="21">
        <v>4751.99</v>
      </c>
      <c r="D12" s="21">
        <v>11187.38</v>
      </c>
      <c r="E12" s="21">
        <v>17688.63</v>
      </c>
      <c r="F12" s="21">
        <v>0</v>
      </c>
      <c r="G12" s="21">
        <v>17688.63</v>
      </c>
    </row>
    <row r="13" spans="1:7" ht="15.6" x14ac:dyDescent="0.3">
      <c r="A13" t="s">
        <v>196</v>
      </c>
      <c r="B13" s="21">
        <v>0</v>
      </c>
      <c r="C13" s="21">
        <v>0</v>
      </c>
      <c r="D13" s="21">
        <v>47316.78</v>
      </c>
      <c r="E13" s="21">
        <v>47316.78</v>
      </c>
      <c r="F13" s="21">
        <v>0</v>
      </c>
      <c r="G13" s="21">
        <v>47316.78</v>
      </c>
    </row>
    <row r="14" spans="1:7" ht="15.6" x14ac:dyDescent="0.3">
      <c r="A14" t="s">
        <v>10</v>
      </c>
      <c r="B14" s="21">
        <v>2836.62</v>
      </c>
      <c r="C14" s="21">
        <v>5613.43</v>
      </c>
      <c r="D14" s="21">
        <v>9582.99</v>
      </c>
      <c r="E14" s="21">
        <v>18033.04</v>
      </c>
      <c r="F14" s="21">
        <v>10404.99</v>
      </c>
      <c r="G14" s="21">
        <v>28438.03</v>
      </c>
    </row>
    <row r="15" spans="1:7" ht="15.6" x14ac:dyDescent="0.3">
      <c r="A15" t="s">
        <v>12</v>
      </c>
      <c r="B15" s="21">
        <v>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</row>
    <row r="16" spans="1:7" ht="15.6" x14ac:dyDescent="0.3">
      <c r="A16" t="s">
        <v>170</v>
      </c>
      <c r="B16" s="21">
        <v>6890.64</v>
      </c>
      <c r="C16" s="21">
        <v>95042.29</v>
      </c>
      <c r="D16" s="21">
        <v>0</v>
      </c>
      <c r="E16" s="21">
        <v>101932.93</v>
      </c>
      <c r="F16" s="21">
        <v>0</v>
      </c>
      <c r="G16" s="21">
        <v>101932.93</v>
      </c>
    </row>
    <row r="17" spans="1:7" ht="15.6" x14ac:dyDescent="0.3">
      <c r="A17" t="s">
        <v>171</v>
      </c>
      <c r="B17" s="21">
        <v>0</v>
      </c>
      <c r="C17" s="21">
        <v>0</v>
      </c>
      <c r="D17" s="21">
        <v>103510.75</v>
      </c>
      <c r="E17" s="21">
        <v>103510.75</v>
      </c>
      <c r="F17" s="21">
        <v>0</v>
      </c>
      <c r="G17" s="21">
        <v>103510.75</v>
      </c>
    </row>
    <row r="18" spans="1:7" ht="15.6" x14ac:dyDescent="0.3">
      <c r="A18" t="s">
        <v>146</v>
      </c>
      <c r="B18" s="21">
        <v>0</v>
      </c>
      <c r="C18" s="21">
        <v>0</v>
      </c>
      <c r="D18" s="21">
        <v>14052</v>
      </c>
      <c r="E18" s="21">
        <v>14052</v>
      </c>
      <c r="F18" s="21">
        <v>0</v>
      </c>
      <c r="G18" s="21">
        <v>14052</v>
      </c>
    </row>
    <row r="19" spans="1:7" ht="15.6" x14ac:dyDescent="0.3">
      <c r="A19" t="s">
        <v>13</v>
      </c>
      <c r="B19" s="21">
        <v>20671.75</v>
      </c>
      <c r="C19" s="21">
        <v>285126.65000000002</v>
      </c>
      <c r="D19" s="21">
        <v>0</v>
      </c>
      <c r="E19" s="21">
        <v>305798.40000000002</v>
      </c>
      <c r="F19" s="21">
        <v>0</v>
      </c>
      <c r="G19" s="21">
        <v>305798.40000000002</v>
      </c>
    </row>
    <row r="20" spans="1:7" ht="15.6" x14ac:dyDescent="0.3">
      <c r="A20" t="s">
        <v>14</v>
      </c>
      <c r="B20" s="21">
        <v>172.25</v>
      </c>
      <c r="C20" s="21">
        <v>2375.9699999999998</v>
      </c>
      <c r="D20" s="21">
        <v>0</v>
      </c>
      <c r="E20" s="21">
        <v>2548.2199999999998</v>
      </c>
      <c r="F20" s="21">
        <v>0</v>
      </c>
      <c r="G20" s="21">
        <v>2548.2199999999998</v>
      </c>
    </row>
    <row r="21" spans="1:7" ht="15.6" x14ac:dyDescent="0.3">
      <c r="A21"/>
      <c r="B21" s="21"/>
      <c r="C21" s="21"/>
      <c r="D21" s="21"/>
      <c r="E21" s="21"/>
      <c r="F21" s="21"/>
      <c r="G21" s="21"/>
    </row>
    <row r="22" spans="1:7" ht="15.6" x14ac:dyDescent="0.3">
      <c r="A22" t="s">
        <v>220</v>
      </c>
      <c r="B22" s="21">
        <v>1353.07</v>
      </c>
      <c r="C22" s="21">
        <v>95042.29</v>
      </c>
      <c r="D22" s="21">
        <v>104177.54</v>
      </c>
      <c r="E22" s="21">
        <v>200572.9</v>
      </c>
      <c r="F22" s="21">
        <v>0</v>
      </c>
      <c r="G22" s="21">
        <v>200572.9</v>
      </c>
    </row>
    <row r="23" spans="1:7" ht="15.6" x14ac:dyDescent="0.3">
      <c r="A23" t="s">
        <v>193</v>
      </c>
      <c r="B23" s="21">
        <v>0</v>
      </c>
      <c r="C23" s="21">
        <v>0</v>
      </c>
      <c r="D23" s="21">
        <v>99228.64</v>
      </c>
      <c r="E23" s="21">
        <v>99228.64</v>
      </c>
      <c r="F23" s="21">
        <v>0</v>
      </c>
      <c r="G23" s="21">
        <v>99228.64</v>
      </c>
    </row>
    <row r="24" spans="1:7" ht="15.6" x14ac:dyDescent="0.3">
      <c r="A24"/>
      <c r="B24" s="21"/>
      <c r="C24" s="21"/>
      <c r="D24" s="21"/>
      <c r="E24" s="21"/>
      <c r="F24" s="21"/>
      <c r="G24" s="21"/>
    </row>
    <row r="25" spans="1:7" ht="15.6" x14ac:dyDescent="0.3">
      <c r="A25" t="s">
        <v>104</v>
      </c>
      <c r="B25" s="21">
        <v>8635.15</v>
      </c>
      <c r="C25" s="21">
        <v>23458.97</v>
      </c>
      <c r="D25" s="21">
        <v>52313.24</v>
      </c>
      <c r="E25" s="21">
        <v>84407.360000000001</v>
      </c>
      <c r="F25" s="21">
        <v>5117.92</v>
      </c>
      <c r="G25" s="21">
        <v>89525.28</v>
      </c>
    </row>
    <row r="26" spans="1:7" ht="15.6" x14ac:dyDescent="0.3">
      <c r="A26"/>
      <c r="B26" s="21"/>
      <c r="C26" s="21"/>
      <c r="D26" s="21"/>
      <c r="E26" s="21"/>
      <c r="F26" s="21"/>
      <c r="G26" s="21"/>
    </row>
    <row r="27" spans="1:7" ht="15.6" x14ac:dyDescent="0.3">
      <c r="A27" t="s">
        <v>105</v>
      </c>
      <c r="B27" s="21">
        <v>14354.07</v>
      </c>
      <c r="C27" s="21">
        <v>30642.41</v>
      </c>
      <c r="D27" s="21">
        <v>52592.77</v>
      </c>
      <c r="E27" s="21">
        <v>97589.25</v>
      </c>
      <c r="F27" s="21">
        <v>20946.349999999999</v>
      </c>
      <c r="G27" s="21">
        <v>118535.6</v>
      </c>
    </row>
    <row r="28" spans="1:7" ht="15.6" x14ac:dyDescent="0.3">
      <c r="A28" t="s">
        <v>15</v>
      </c>
      <c r="B28" s="21">
        <v>135266.34</v>
      </c>
      <c r="C28" s="21">
        <v>146389.35999999999</v>
      </c>
      <c r="D28" s="21">
        <v>386771.12</v>
      </c>
      <c r="E28" s="21">
        <v>668426.81999999995</v>
      </c>
      <c r="F28" s="21">
        <v>82761.509999999995</v>
      </c>
      <c r="G28" s="21">
        <v>751188.33</v>
      </c>
    </row>
    <row r="29" spans="1:7" ht="15.6" x14ac:dyDescent="0.3">
      <c r="A29" t="s">
        <v>172</v>
      </c>
      <c r="B29" s="21">
        <v>149620.41</v>
      </c>
      <c r="C29" s="21">
        <v>177031.77</v>
      </c>
      <c r="D29" s="21">
        <v>439363.89</v>
      </c>
      <c r="E29" s="21">
        <v>766016.07</v>
      </c>
      <c r="F29" s="21">
        <v>103707.87</v>
      </c>
      <c r="G29" s="21">
        <v>869723.94</v>
      </c>
    </row>
    <row r="30" spans="1:7" ht="15.6" x14ac:dyDescent="0.3">
      <c r="A30" t="s">
        <v>16</v>
      </c>
      <c r="B30" s="21">
        <v>1224.48</v>
      </c>
      <c r="C30" s="21">
        <v>3326.55</v>
      </c>
      <c r="D30" s="21">
        <v>0</v>
      </c>
      <c r="E30" s="21">
        <v>4551.03</v>
      </c>
      <c r="F30" s="21">
        <v>0</v>
      </c>
      <c r="G30" s="21">
        <v>4551.03</v>
      </c>
    </row>
    <row r="31" spans="1:7" ht="15.6" x14ac:dyDescent="0.3">
      <c r="A31"/>
      <c r="B31" s="21"/>
      <c r="C31" s="21"/>
      <c r="D31" s="21"/>
      <c r="E31" s="21"/>
      <c r="F31" s="21"/>
      <c r="G31" s="21"/>
    </row>
    <row r="32" spans="1:7" ht="15.6" x14ac:dyDescent="0.3">
      <c r="A32" t="s">
        <v>17</v>
      </c>
      <c r="B32" s="21">
        <v>125666.23</v>
      </c>
      <c r="C32" s="21">
        <v>149715.91</v>
      </c>
      <c r="D32" s="21">
        <v>377868.46</v>
      </c>
      <c r="E32" s="21">
        <v>653250.6</v>
      </c>
      <c r="F32" s="21">
        <v>82740.160000000003</v>
      </c>
      <c r="G32" s="21">
        <v>735990.76</v>
      </c>
    </row>
    <row r="33" spans="1:7" ht="15.6" x14ac:dyDescent="0.3">
      <c r="A33"/>
      <c r="B33" s="21"/>
      <c r="C33" s="21"/>
      <c r="D33" s="21"/>
      <c r="E33" s="21"/>
      <c r="F33" s="21"/>
      <c r="G33" s="21"/>
    </row>
    <row r="34" spans="1:7" ht="15.6" x14ac:dyDescent="0.3">
      <c r="A34" t="s">
        <v>221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</row>
    <row r="35" spans="1:7" ht="15.6" x14ac:dyDescent="0.3">
      <c r="A35"/>
      <c r="B35" s="21"/>
      <c r="C35" s="21"/>
      <c r="D35" s="21"/>
      <c r="E35" s="21"/>
      <c r="F35" s="21"/>
      <c r="G35" s="21"/>
    </row>
    <row r="36" spans="1:7" ht="15.6" x14ac:dyDescent="0.3">
      <c r="A36" t="s">
        <v>173</v>
      </c>
      <c r="B36" s="21">
        <v>0</v>
      </c>
      <c r="C36" s="21">
        <v>0</v>
      </c>
      <c r="D36" s="21">
        <v>504941.73</v>
      </c>
      <c r="E36" s="21">
        <v>504941.73</v>
      </c>
      <c r="F36" s="21">
        <v>0</v>
      </c>
      <c r="G36" s="21">
        <v>504941.73</v>
      </c>
    </row>
    <row r="37" spans="1:7" ht="15.6" x14ac:dyDescent="0.3">
      <c r="A37" t="s">
        <v>174</v>
      </c>
      <c r="B37" s="21">
        <v>4679.45</v>
      </c>
      <c r="C37" s="21">
        <v>100512.75</v>
      </c>
      <c r="D37" s="21">
        <v>248074.04</v>
      </c>
      <c r="E37" s="21">
        <v>353266.24</v>
      </c>
      <c r="F37" s="21">
        <v>0</v>
      </c>
      <c r="G37" s="21">
        <v>353266.24</v>
      </c>
    </row>
    <row r="38" spans="1:7" ht="15.6" x14ac:dyDescent="0.3">
      <c r="A38" t="s">
        <v>175</v>
      </c>
      <c r="B38" s="21">
        <v>0</v>
      </c>
      <c r="C38" s="21">
        <v>0</v>
      </c>
      <c r="D38" s="21">
        <v>0</v>
      </c>
      <c r="E38" s="21">
        <v>0</v>
      </c>
      <c r="F38" s="21">
        <v>566634.97</v>
      </c>
      <c r="G38" s="21">
        <v>566634.97</v>
      </c>
    </row>
    <row r="39" spans="1:7" ht="15.6" x14ac:dyDescent="0.3">
      <c r="A39"/>
      <c r="B39" s="21"/>
      <c r="C39" s="21"/>
      <c r="D39" s="21"/>
      <c r="E39" s="21"/>
      <c r="F39" s="21"/>
      <c r="G39" s="21"/>
    </row>
    <row r="40" spans="1:7" ht="15.6" x14ac:dyDescent="0.3">
      <c r="A40" t="s">
        <v>18</v>
      </c>
      <c r="B40" s="21">
        <v>352850.46</v>
      </c>
      <c r="C40" s="21">
        <v>988497.6</v>
      </c>
      <c r="D40" s="21">
        <v>2071081.97</v>
      </c>
      <c r="E40" s="21">
        <v>3412430.03</v>
      </c>
      <c r="F40" s="21">
        <v>776396.13</v>
      </c>
      <c r="G40" s="21">
        <v>4188826.16</v>
      </c>
    </row>
    <row r="41" spans="1:7" ht="15.6" x14ac:dyDescent="0.3">
      <c r="A41" t="s">
        <v>106</v>
      </c>
      <c r="B41" s="21">
        <v>1396390</v>
      </c>
      <c r="C41" s="21">
        <v>3763612.45</v>
      </c>
      <c r="D41" s="21">
        <v>8279992.8899999997</v>
      </c>
      <c r="E41" s="21">
        <v>13439995.34</v>
      </c>
      <c r="F41" s="21">
        <v>2700550.21</v>
      </c>
      <c r="G41" s="21">
        <v>16140545.550000001</v>
      </c>
    </row>
    <row r="42" spans="1:7" ht="15.6" x14ac:dyDescent="0.3">
      <c r="A42"/>
      <c r="B42" s="21"/>
      <c r="C42" s="21"/>
      <c r="D42" s="21"/>
      <c r="E42" s="21"/>
      <c r="F42" s="21"/>
      <c r="G42" s="21"/>
    </row>
    <row r="43" spans="1:7" ht="15.6" x14ac:dyDescent="0.3">
      <c r="A43" t="s">
        <v>22</v>
      </c>
      <c r="B43" s="21">
        <v>1749240.46</v>
      </c>
      <c r="C43" s="21">
        <v>4752110.05</v>
      </c>
      <c r="D43" s="21">
        <v>10351074.859999999</v>
      </c>
      <c r="E43" s="21">
        <v>16852425.370000001</v>
      </c>
      <c r="F43" s="21">
        <v>3476946.34</v>
      </c>
      <c r="G43" s="21">
        <v>20329371.710000001</v>
      </c>
    </row>
    <row r="44" spans="1:7" ht="15.6" x14ac:dyDescent="0.3">
      <c r="B44" s="21"/>
      <c r="C44" s="21"/>
      <c r="D44" s="21"/>
      <c r="E44" s="21"/>
      <c r="F44" s="21"/>
      <c r="G44" s="21"/>
    </row>
    <row r="45" spans="1:7" ht="15.6" x14ac:dyDescent="0.3">
      <c r="B45" s="21"/>
      <c r="C45" s="21"/>
      <c r="D45" s="21"/>
      <c r="E45" s="21"/>
      <c r="F45" s="21"/>
      <c r="G45" s="21"/>
    </row>
    <row r="46" spans="1:7" x14ac:dyDescent="0.25">
      <c r="B46" s="20"/>
      <c r="C46" s="20"/>
      <c r="D46" s="20"/>
      <c r="E46" s="20"/>
      <c r="F46" s="20"/>
      <c r="G46" s="20"/>
    </row>
    <row r="47" spans="1:7" x14ac:dyDescent="0.25">
      <c r="B47" s="17"/>
      <c r="C47" s="17"/>
      <c r="D47" s="17"/>
      <c r="E47" s="17"/>
      <c r="F47" s="17"/>
      <c r="G47" s="17"/>
    </row>
    <row r="48" spans="1:7" x14ac:dyDescent="0.25">
      <c r="B48" s="19"/>
      <c r="C48" s="19"/>
      <c r="D48" s="19"/>
      <c r="E48" s="19"/>
      <c r="F48" s="19"/>
      <c r="G48" s="19"/>
    </row>
    <row r="50" spans="2:7" ht="15.6" x14ac:dyDescent="0.3">
      <c r="B50" s="17"/>
      <c r="C50" s="16"/>
      <c r="D50" s="17"/>
      <c r="E50" s="17"/>
      <c r="F50" s="16"/>
      <c r="G50" s="16"/>
    </row>
    <row r="52" spans="2:7" x14ac:dyDescent="0.25">
      <c r="F52" s="17"/>
      <c r="G52" s="17"/>
    </row>
    <row r="53" spans="2:7" ht="15.6" x14ac:dyDescent="0.3">
      <c r="B53" s="18"/>
      <c r="C53" s="17"/>
    </row>
    <row r="54" spans="2:7" ht="15.6" x14ac:dyDescent="0.3">
      <c r="B54" s="18"/>
      <c r="C54" s="17"/>
    </row>
  </sheetData>
  <pageMargins left="0" right="0" top="0.75" bottom="0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workbookViewId="0">
      <selection sqref="A1:D1"/>
    </sheetView>
  </sheetViews>
  <sheetFormatPr defaultColWidth="9.109375" defaultRowHeight="15" x14ac:dyDescent="0.25"/>
  <cols>
    <col min="1" max="1" width="31.88671875" style="1" bestFit="1" customWidth="1"/>
    <col min="2" max="2" width="22.6640625" style="1" bestFit="1" customWidth="1"/>
    <col min="3" max="3" width="14.6640625" style="1" bestFit="1" customWidth="1"/>
    <col min="4" max="4" width="15.88671875" style="1" customWidth="1"/>
    <col min="5" max="5" width="11.554687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2" t="s">
        <v>19</v>
      </c>
      <c r="B1" s="32"/>
      <c r="C1" s="32"/>
      <c r="D1" s="32"/>
      <c r="E1"/>
      <c r="F1"/>
    </row>
    <row r="2" spans="1:6" ht="15.6" x14ac:dyDescent="0.3">
      <c r="A2" s="3" t="s">
        <v>0</v>
      </c>
      <c r="B2" s="4" t="s">
        <v>191</v>
      </c>
      <c r="C2"/>
      <c r="D2" t="s">
        <v>103</v>
      </c>
      <c r="E2"/>
      <c r="F2"/>
    </row>
    <row r="3" spans="1:6" ht="15.6" x14ac:dyDescent="0.3">
      <c r="A3" s="3" t="s">
        <v>1</v>
      </c>
      <c r="B3" s="4" t="s">
        <v>2</v>
      </c>
      <c r="C3"/>
      <c r="D3"/>
      <c r="E3"/>
      <c r="F3"/>
    </row>
    <row r="4" spans="1:6" ht="15.6" x14ac:dyDescent="0.3">
      <c r="A4" s="3" t="s">
        <v>3</v>
      </c>
      <c r="B4" s="4" t="s">
        <v>201</v>
      </c>
      <c r="C4"/>
      <c r="D4"/>
      <c r="E4"/>
      <c r="F4"/>
    </row>
    <row r="5" spans="1:6" ht="15.6" x14ac:dyDescent="0.3">
      <c r="A5" s="3" t="s">
        <v>4</v>
      </c>
      <c r="B5" s="4" t="s">
        <v>5</v>
      </c>
      <c r="C5"/>
      <c r="D5"/>
      <c r="E5"/>
      <c r="F5"/>
    </row>
    <row r="6" spans="1:6" ht="15.6" x14ac:dyDescent="0.3">
      <c r="A6" s="3" t="s">
        <v>6</v>
      </c>
      <c r="B6" s="4" t="s">
        <v>7</v>
      </c>
      <c r="C6"/>
      <c r="D6"/>
      <c r="E6"/>
      <c r="F6"/>
    </row>
    <row r="7" spans="1:6" ht="15.6" x14ac:dyDescent="0.3">
      <c r="A7" s="3" t="s">
        <v>20</v>
      </c>
      <c r="B7" s="4" t="s">
        <v>21</v>
      </c>
      <c r="C7"/>
      <c r="D7"/>
      <c r="E7"/>
      <c r="F7"/>
    </row>
    <row r="8" spans="1:6" x14ac:dyDescent="0.25">
      <c r="A8" s="9" t="s">
        <v>21</v>
      </c>
      <c r="B8" s="10" t="s">
        <v>22</v>
      </c>
      <c r="C8" s="10" t="s">
        <v>194</v>
      </c>
      <c r="D8" s="10"/>
      <c r="E8" s="10"/>
      <c r="F8" s="10"/>
    </row>
    <row r="9" spans="1:6" ht="15.6" x14ac:dyDescent="0.3">
      <c r="A9" s="3" t="s">
        <v>23</v>
      </c>
      <c r="B9" s="26">
        <v>2425.6999999999998</v>
      </c>
      <c r="C9" s="26">
        <v>0</v>
      </c>
      <c r="D9" s="5"/>
      <c r="E9" s="5"/>
      <c r="F9" s="5"/>
    </row>
    <row r="10" spans="1:6" ht="15.6" x14ac:dyDescent="0.3">
      <c r="A10" s="3" t="s">
        <v>24</v>
      </c>
      <c r="B10" s="26">
        <v>4553.1000000000004</v>
      </c>
      <c r="C10" s="26">
        <v>0</v>
      </c>
      <c r="D10" s="5"/>
      <c r="E10" s="5"/>
      <c r="F10" s="5"/>
    </row>
    <row r="11" spans="1:6" ht="15.6" x14ac:dyDescent="0.3">
      <c r="A11" s="3" t="s">
        <v>129</v>
      </c>
      <c r="B11" s="26">
        <v>3107</v>
      </c>
      <c r="C11" s="26">
        <v>0</v>
      </c>
      <c r="D11" s="5"/>
      <c r="E11" s="5"/>
      <c r="F11" s="5"/>
    </row>
    <row r="12" spans="1:6" ht="15.6" x14ac:dyDescent="0.3">
      <c r="A12" s="3" t="s">
        <v>25</v>
      </c>
      <c r="B12" s="26">
        <v>980.35</v>
      </c>
      <c r="C12" s="26">
        <v>0</v>
      </c>
      <c r="D12" s="5"/>
      <c r="E12" s="5"/>
      <c r="F12" s="5"/>
    </row>
    <row r="13" spans="1:6" ht="15.6" x14ac:dyDescent="0.3">
      <c r="A13" s="3" t="s">
        <v>26</v>
      </c>
      <c r="B13" s="26">
        <v>1686.2</v>
      </c>
      <c r="C13" s="26">
        <v>0</v>
      </c>
      <c r="D13" s="5"/>
      <c r="E13" s="5"/>
      <c r="F13" s="5"/>
    </row>
    <row r="14" spans="1:6" ht="15.6" x14ac:dyDescent="0.3">
      <c r="A14" s="3" t="s">
        <v>147</v>
      </c>
      <c r="B14" s="26">
        <v>3817.7</v>
      </c>
      <c r="C14" s="26">
        <v>0</v>
      </c>
      <c r="D14" s="5"/>
      <c r="E14" s="5"/>
      <c r="F14" s="5"/>
    </row>
    <row r="15" spans="1:6" ht="15.6" x14ac:dyDescent="0.3">
      <c r="A15" s="3" t="s">
        <v>156</v>
      </c>
      <c r="B15" s="26">
        <v>801.4</v>
      </c>
      <c r="C15" s="26">
        <v>0</v>
      </c>
      <c r="D15" s="5"/>
      <c r="E15" s="5"/>
      <c r="F15" s="5"/>
    </row>
    <row r="16" spans="1:6" ht="15.6" x14ac:dyDescent="0.3">
      <c r="A16" s="3" t="s">
        <v>27</v>
      </c>
      <c r="B16" s="26">
        <v>2729.4</v>
      </c>
      <c r="C16" s="26">
        <v>0</v>
      </c>
      <c r="D16" s="5"/>
      <c r="E16" s="5"/>
      <c r="F16" s="5"/>
    </row>
    <row r="17" spans="1:6" ht="15.6" x14ac:dyDescent="0.3">
      <c r="A17" s="3" t="s">
        <v>28</v>
      </c>
      <c r="B17" s="26">
        <v>4284.3</v>
      </c>
      <c r="C17" s="26">
        <v>0</v>
      </c>
      <c r="D17" s="5"/>
      <c r="E17" s="5"/>
      <c r="F17" s="5"/>
    </row>
    <row r="18" spans="1:6" ht="15.6" x14ac:dyDescent="0.3">
      <c r="A18" s="3" t="s">
        <v>130</v>
      </c>
      <c r="B18" s="26">
        <v>2669.9</v>
      </c>
      <c r="C18" s="26">
        <v>0</v>
      </c>
      <c r="D18" s="5"/>
      <c r="E18" s="5"/>
      <c r="F18" s="5"/>
    </row>
    <row r="19" spans="1:6" ht="15.6" x14ac:dyDescent="0.3">
      <c r="A19" s="3" t="s">
        <v>202</v>
      </c>
      <c r="B19" s="26">
        <v>1256.0999999999999</v>
      </c>
      <c r="C19" s="26">
        <v>0</v>
      </c>
      <c r="D19" s="5"/>
      <c r="E19" s="5"/>
      <c r="F19" s="5"/>
    </row>
    <row r="20" spans="1:6" ht="15.6" x14ac:dyDescent="0.3">
      <c r="A20" s="28" t="s">
        <v>227</v>
      </c>
      <c r="B20" s="29">
        <v>33334.080000000002</v>
      </c>
      <c r="C20" s="29">
        <v>0</v>
      </c>
      <c r="D20" s="5"/>
      <c r="E20" s="5"/>
      <c r="F20" s="5"/>
    </row>
    <row r="21" spans="1:6" ht="15.6" x14ac:dyDescent="0.3">
      <c r="A21" s="3" t="s">
        <v>120</v>
      </c>
      <c r="B21" s="26">
        <v>321.87</v>
      </c>
      <c r="C21" s="26">
        <v>0</v>
      </c>
      <c r="D21" s="5"/>
      <c r="E21" s="5"/>
      <c r="F21" s="5"/>
    </row>
    <row r="22" spans="1:6" ht="15.6" x14ac:dyDescent="0.3">
      <c r="A22" s="3" t="s">
        <v>29</v>
      </c>
      <c r="B22" s="26">
        <v>2788.7</v>
      </c>
      <c r="C22" s="26">
        <v>0</v>
      </c>
      <c r="D22" s="5"/>
      <c r="E22" s="5"/>
      <c r="F22" s="5"/>
    </row>
    <row r="23" spans="1:6" ht="15.6" x14ac:dyDescent="0.3">
      <c r="A23" s="3" t="s">
        <v>107</v>
      </c>
      <c r="B23" s="26">
        <v>316.89999999999998</v>
      </c>
      <c r="C23" s="26">
        <v>0</v>
      </c>
      <c r="D23" s="5"/>
      <c r="E23" s="5"/>
      <c r="F23" s="5"/>
    </row>
    <row r="24" spans="1:6" ht="15.6" x14ac:dyDescent="0.3">
      <c r="A24" s="3" t="s">
        <v>131</v>
      </c>
      <c r="B24" s="26">
        <v>10537.7</v>
      </c>
      <c r="C24" s="26">
        <v>0</v>
      </c>
      <c r="D24" s="5"/>
      <c r="E24" s="5"/>
      <c r="F24" s="5"/>
    </row>
    <row r="25" spans="1:6" ht="15.6" x14ac:dyDescent="0.3">
      <c r="A25" s="3" t="s">
        <v>30</v>
      </c>
      <c r="B25" s="26">
        <v>2582.8000000000002</v>
      </c>
      <c r="C25" s="26">
        <v>0</v>
      </c>
      <c r="D25" s="5"/>
      <c r="E25" s="5"/>
      <c r="F25" s="5"/>
    </row>
    <row r="26" spans="1:6" ht="15.6" x14ac:dyDescent="0.3">
      <c r="A26" s="3" t="s">
        <v>121</v>
      </c>
      <c r="B26" s="26">
        <v>494.5</v>
      </c>
      <c r="C26" s="26">
        <v>0</v>
      </c>
      <c r="D26" s="5"/>
      <c r="E26" s="5"/>
      <c r="F26" s="5"/>
    </row>
    <row r="27" spans="1:6" ht="15.6" x14ac:dyDescent="0.3">
      <c r="A27" s="3" t="s">
        <v>31</v>
      </c>
      <c r="B27" s="26">
        <v>4096.1000000000004</v>
      </c>
      <c r="C27" s="26">
        <v>0</v>
      </c>
      <c r="D27" s="5"/>
      <c r="E27" s="5"/>
      <c r="F27" s="5"/>
    </row>
    <row r="28" spans="1:6" ht="15.6" x14ac:dyDescent="0.3">
      <c r="A28" s="3" t="s">
        <v>203</v>
      </c>
      <c r="B28" s="26">
        <v>989.3</v>
      </c>
      <c r="C28" s="26">
        <v>0</v>
      </c>
      <c r="D28" s="5"/>
      <c r="E28" s="5"/>
      <c r="F28" s="5"/>
    </row>
    <row r="29" spans="1:6" ht="15.6" x14ac:dyDescent="0.3">
      <c r="A29" s="3" t="s">
        <v>157</v>
      </c>
      <c r="B29" s="26">
        <v>10697</v>
      </c>
      <c r="C29" s="26">
        <v>0</v>
      </c>
      <c r="D29" s="5"/>
      <c r="E29" s="5"/>
      <c r="F29" s="5"/>
    </row>
    <row r="30" spans="1:6" ht="15.6" x14ac:dyDescent="0.3">
      <c r="A30" s="3" t="s">
        <v>204</v>
      </c>
      <c r="B30" s="26">
        <v>213.1</v>
      </c>
      <c r="C30" s="26">
        <v>0</v>
      </c>
      <c r="D30" s="5"/>
      <c r="E30" s="5"/>
      <c r="F30" s="5"/>
    </row>
    <row r="31" spans="1:6" ht="15.6" x14ac:dyDescent="0.3">
      <c r="A31" s="3" t="s">
        <v>205</v>
      </c>
      <c r="B31" s="26">
        <v>1401016.3</v>
      </c>
      <c r="C31" s="26">
        <v>0</v>
      </c>
      <c r="D31" s="5"/>
      <c r="E31" s="5"/>
      <c r="F31" s="5"/>
    </row>
    <row r="32" spans="1:6" ht="15.6" x14ac:dyDescent="0.3">
      <c r="A32" s="3" t="s">
        <v>32</v>
      </c>
      <c r="B32" s="26">
        <v>50973</v>
      </c>
      <c r="C32" s="26">
        <v>0</v>
      </c>
      <c r="D32" s="5"/>
      <c r="E32" s="5"/>
      <c r="F32" s="5"/>
    </row>
    <row r="33" spans="1:6" ht="15.6" x14ac:dyDescent="0.3">
      <c r="A33" s="3" t="s">
        <v>33</v>
      </c>
      <c r="B33" s="26">
        <v>996</v>
      </c>
      <c r="C33" s="26">
        <v>0</v>
      </c>
      <c r="D33" s="5"/>
      <c r="E33" s="5"/>
      <c r="F33" s="5"/>
    </row>
    <row r="34" spans="1:6" ht="15.6" x14ac:dyDescent="0.3">
      <c r="A34" s="3" t="s">
        <v>132</v>
      </c>
      <c r="B34" s="26">
        <v>1299.8</v>
      </c>
      <c r="C34" s="26">
        <v>0</v>
      </c>
      <c r="D34" s="5"/>
      <c r="E34" s="5"/>
      <c r="F34" s="5"/>
    </row>
    <row r="35" spans="1:6" ht="15.6" x14ac:dyDescent="0.3">
      <c r="A35" s="3" t="s">
        <v>34</v>
      </c>
      <c r="B35" s="26">
        <v>5394.6</v>
      </c>
      <c r="C35" s="26">
        <v>0</v>
      </c>
      <c r="D35" s="5"/>
      <c r="E35" s="5"/>
      <c r="F35" s="5"/>
    </row>
    <row r="36" spans="1:6" ht="15.6" x14ac:dyDescent="0.3">
      <c r="A36" s="3" t="s">
        <v>122</v>
      </c>
      <c r="B36" s="26">
        <v>20337.8</v>
      </c>
      <c r="C36" s="26">
        <v>0</v>
      </c>
      <c r="D36" s="5"/>
      <c r="E36" s="5"/>
      <c r="F36" s="5"/>
    </row>
    <row r="37" spans="1:6" ht="15.6" x14ac:dyDescent="0.3">
      <c r="A37" s="28" t="s">
        <v>228</v>
      </c>
      <c r="B37" s="29">
        <v>277071.94</v>
      </c>
      <c r="C37" s="29">
        <v>0</v>
      </c>
      <c r="D37" s="5"/>
      <c r="E37" s="5"/>
      <c r="F37" s="5"/>
    </row>
    <row r="38" spans="1:6" ht="15.6" x14ac:dyDescent="0.3">
      <c r="A38" s="3" t="s">
        <v>35</v>
      </c>
      <c r="B38" s="26">
        <v>3162.3</v>
      </c>
      <c r="C38" s="26">
        <v>0</v>
      </c>
      <c r="D38" s="5"/>
      <c r="E38" s="5"/>
      <c r="F38" s="5"/>
    </row>
    <row r="39" spans="1:6" ht="15.6" x14ac:dyDescent="0.3">
      <c r="A39" s="3" t="s">
        <v>36</v>
      </c>
      <c r="B39" s="26">
        <v>59.4</v>
      </c>
      <c r="C39" s="26">
        <v>0</v>
      </c>
      <c r="D39" s="5"/>
      <c r="E39" s="5"/>
      <c r="F39" s="5"/>
    </row>
    <row r="40" spans="1:6" ht="15.6" x14ac:dyDescent="0.3">
      <c r="A40" s="3" t="s">
        <v>158</v>
      </c>
      <c r="B40" s="26">
        <v>52.5</v>
      </c>
      <c r="C40" s="26">
        <v>0</v>
      </c>
      <c r="D40" s="5"/>
      <c r="E40" s="5"/>
      <c r="F40" s="5"/>
    </row>
    <row r="41" spans="1:6" ht="15.6" x14ac:dyDescent="0.3">
      <c r="A41" s="3" t="s">
        <v>148</v>
      </c>
      <c r="B41" s="26">
        <v>599.61</v>
      </c>
      <c r="C41" s="26">
        <v>0</v>
      </c>
      <c r="D41" s="5"/>
      <c r="E41" s="5"/>
      <c r="F41" s="5"/>
    </row>
    <row r="42" spans="1:6" ht="15.6" x14ac:dyDescent="0.3">
      <c r="A42" s="3" t="s">
        <v>37</v>
      </c>
      <c r="B42" s="26">
        <v>3817</v>
      </c>
      <c r="C42" s="26">
        <v>0</v>
      </c>
      <c r="D42" s="5"/>
      <c r="E42" s="5"/>
      <c r="F42" s="5"/>
    </row>
    <row r="43" spans="1:6" ht="15.6" x14ac:dyDescent="0.3">
      <c r="A43" s="3" t="s">
        <v>38</v>
      </c>
      <c r="B43" s="26">
        <v>324116.86</v>
      </c>
      <c r="C43" s="26">
        <v>436</v>
      </c>
      <c r="D43" s="5"/>
      <c r="E43" s="5"/>
      <c r="F43" s="5"/>
    </row>
    <row r="44" spans="1:6" ht="15.6" x14ac:dyDescent="0.3">
      <c r="A44" s="28" t="s">
        <v>229</v>
      </c>
      <c r="B44" s="29">
        <v>33910.9</v>
      </c>
      <c r="C44" s="29">
        <v>0</v>
      </c>
      <c r="D44" s="5"/>
      <c r="E44" s="5"/>
      <c r="F44" s="5"/>
    </row>
    <row r="45" spans="1:6" ht="15.6" x14ac:dyDescent="0.3">
      <c r="A45" s="3" t="s">
        <v>123</v>
      </c>
      <c r="B45" s="26">
        <v>9765.7000000000007</v>
      </c>
      <c r="C45" s="26">
        <v>0</v>
      </c>
      <c r="D45" s="5"/>
      <c r="E45" s="11"/>
      <c r="F45" s="5"/>
    </row>
    <row r="46" spans="1:6" ht="15.6" x14ac:dyDescent="0.3">
      <c r="A46" s="3" t="s">
        <v>133</v>
      </c>
      <c r="B46" s="26">
        <v>1027161.96</v>
      </c>
      <c r="C46" s="26">
        <v>1656</v>
      </c>
      <c r="D46" s="11"/>
      <c r="E46" s="5"/>
      <c r="F46" s="5"/>
    </row>
    <row r="47" spans="1:6" ht="15.6" x14ac:dyDescent="0.3">
      <c r="A47" s="3" t="s">
        <v>39</v>
      </c>
      <c r="B47" s="26">
        <v>9942.9</v>
      </c>
      <c r="C47" s="26">
        <v>0</v>
      </c>
      <c r="D47" s="5"/>
      <c r="E47" s="5"/>
      <c r="F47" s="5"/>
    </row>
    <row r="48" spans="1:6" ht="15.6" x14ac:dyDescent="0.3">
      <c r="A48" s="3" t="s">
        <v>40</v>
      </c>
      <c r="B48" s="26">
        <v>6348.65</v>
      </c>
      <c r="C48" s="26">
        <v>0</v>
      </c>
      <c r="D48" s="5"/>
      <c r="E48" s="5"/>
      <c r="F48" s="5"/>
    </row>
    <row r="49" spans="1:6" ht="15.6" x14ac:dyDescent="0.3">
      <c r="A49" s="3" t="s">
        <v>134</v>
      </c>
      <c r="B49" s="26">
        <v>4888.88</v>
      </c>
      <c r="C49" s="26">
        <v>0</v>
      </c>
      <c r="D49" s="5"/>
      <c r="E49" s="5"/>
      <c r="F49" s="5"/>
    </row>
    <row r="50" spans="1:6" ht="15.6" x14ac:dyDescent="0.3">
      <c r="A50" s="3" t="s">
        <v>115</v>
      </c>
      <c r="B50" s="26">
        <v>26458.799999999999</v>
      </c>
      <c r="C50" s="26">
        <v>0</v>
      </c>
      <c r="D50" s="5"/>
      <c r="E50" s="5"/>
      <c r="F50" s="5"/>
    </row>
    <row r="51" spans="1:6" ht="15.6" x14ac:dyDescent="0.3">
      <c r="A51" s="3" t="s">
        <v>41</v>
      </c>
      <c r="B51" s="26">
        <v>5876.2</v>
      </c>
      <c r="C51" s="26">
        <v>0</v>
      </c>
      <c r="D51" s="5"/>
      <c r="E51" s="5"/>
      <c r="F51" s="5"/>
    </row>
    <row r="52" spans="1:6" ht="15.6" x14ac:dyDescent="0.3">
      <c r="A52" s="3" t="s">
        <v>149</v>
      </c>
      <c r="B52" s="26">
        <v>1850.31</v>
      </c>
      <c r="C52" s="26">
        <v>0</v>
      </c>
      <c r="D52" s="5"/>
      <c r="E52" s="5"/>
      <c r="F52" s="5"/>
    </row>
    <row r="53" spans="1:6" ht="15.6" x14ac:dyDescent="0.3">
      <c r="A53" s="3" t="s">
        <v>42</v>
      </c>
      <c r="B53" s="26">
        <v>303.8</v>
      </c>
      <c r="C53" s="26">
        <v>0</v>
      </c>
      <c r="D53" s="5"/>
      <c r="E53" s="5"/>
      <c r="F53" s="5"/>
    </row>
    <row r="54" spans="1:6" ht="15.6" x14ac:dyDescent="0.3">
      <c r="A54" s="3" t="s">
        <v>43</v>
      </c>
      <c r="B54" s="26">
        <v>387.7</v>
      </c>
      <c r="C54" s="26">
        <v>0</v>
      </c>
      <c r="D54" s="5"/>
      <c r="E54" s="5"/>
      <c r="F54" s="5"/>
    </row>
    <row r="55" spans="1:6" ht="15.6" x14ac:dyDescent="0.3">
      <c r="A55" s="3" t="s">
        <v>44</v>
      </c>
      <c r="B55" s="26">
        <v>1220.7</v>
      </c>
      <c r="C55" s="26">
        <v>0</v>
      </c>
      <c r="D55" s="5"/>
      <c r="E55" s="5"/>
      <c r="F55" s="5"/>
    </row>
    <row r="56" spans="1:6" ht="15.6" x14ac:dyDescent="0.3">
      <c r="A56" s="3" t="s">
        <v>45</v>
      </c>
      <c r="B56" s="26">
        <v>6987.4</v>
      </c>
      <c r="C56" s="26">
        <v>0</v>
      </c>
      <c r="D56" s="5"/>
      <c r="E56" s="5"/>
      <c r="F56" s="5"/>
    </row>
    <row r="57" spans="1:6" ht="15.6" x14ac:dyDescent="0.3">
      <c r="A57" s="3" t="s">
        <v>206</v>
      </c>
      <c r="B57" s="26">
        <v>9496.1</v>
      </c>
      <c r="C57" s="26">
        <v>0</v>
      </c>
      <c r="D57" s="5"/>
      <c r="E57" s="5"/>
      <c r="F57" s="5"/>
    </row>
    <row r="58" spans="1:6" ht="15.6" x14ac:dyDescent="0.3">
      <c r="A58" s="28" t="s">
        <v>230</v>
      </c>
      <c r="B58" s="29">
        <v>1020.2</v>
      </c>
      <c r="C58" s="29">
        <v>0</v>
      </c>
      <c r="D58" s="5"/>
      <c r="E58" s="5"/>
      <c r="F58" s="5"/>
    </row>
    <row r="59" spans="1:6" ht="15.6" x14ac:dyDescent="0.3">
      <c r="A59" s="28" t="s">
        <v>231</v>
      </c>
      <c r="B59" s="29">
        <v>2886.26</v>
      </c>
      <c r="C59" s="29">
        <v>0</v>
      </c>
      <c r="D59" s="5"/>
      <c r="E59" s="5"/>
      <c r="F59" s="5"/>
    </row>
    <row r="60" spans="1:6" ht="15.6" x14ac:dyDescent="0.3">
      <c r="A60" s="3" t="s">
        <v>117</v>
      </c>
      <c r="B60" s="26">
        <v>24522.7</v>
      </c>
      <c r="C60" s="26">
        <v>0</v>
      </c>
      <c r="D60" s="5"/>
      <c r="E60" s="5"/>
      <c r="F60" s="5"/>
    </row>
    <row r="61" spans="1:6" ht="15.6" x14ac:dyDescent="0.3">
      <c r="A61" s="3" t="s">
        <v>46</v>
      </c>
      <c r="B61" s="26">
        <v>237</v>
      </c>
      <c r="C61" s="26">
        <v>0</v>
      </c>
      <c r="D61" s="5"/>
      <c r="E61" s="5"/>
      <c r="F61" s="5"/>
    </row>
    <row r="62" spans="1:6" ht="15.6" x14ac:dyDescent="0.3">
      <c r="A62" s="3" t="s">
        <v>47</v>
      </c>
      <c r="B62" s="26">
        <v>748.1</v>
      </c>
      <c r="C62" s="26">
        <v>0</v>
      </c>
      <c r="D62" s="5"/>
      <c r="E62" s="5"/>
      <c r="F62" s="5"/>
    </row>
    <row r="63" spans="1:6" ht="15.6" x14ac:dyDescent="0.3">
      <c r="A63" s="3" t="s">
        <v>48</v>
      </c>
      <c r="B63" s="26">
        <v>8786.31</v>
      </c>
      <c r="C63" s="26">
        <v>0</v>
      </c>
      <c r="D63" s="5"/>
      <c r="E63" s="5"/>
      <c r="F63" s="5"/>
    </row>
    <row r="64" spans="1:6" ht="15.6" x14ac:dyDescent="0.3">
      <c r="A64" s="3" t="s">
        <v>49</v>
      </c>
      <c r="B64" s="26">
        <v>14476.2</v>
      </c>
      <c r="C64" s="26">
        <v>0</v>
      </c>
      <c r="D64" s="5"/>
      <c r="E64" s="5"/>
      <c r="F64" s="5"/>
    </row>
    <row r="65" spans="1:6" ht="15.6" x14ac:dyDescent="0.3">
      <c r="A65" s="3" t="s">
        <v>116</v>
      </c>
      <c r="B65" s="26">
        <v>8885.6</v>
      </c>
      <c r="C65" s="26">
        <v>0</v>
      </c>
      <c r="D65" s="5"/>
      <c r="E65" s="5"/>
      <c r="F65" s="5"/>
    </row>
    <row r="66" spans="1:6" ht="15.6" x14ac:dyDescent="0.3">
      <c r="A66" s="3" t="s">
        <v>50</v>
      </c>
      <c r="B66" s="26">
        <v>283.89999999999998</v>
      </c>
      <c r="C66" s="26">
        <v>0</v>
      </c>
      <c r="D66" s="5"/>
      <c r="E66" s="5"/>
      <c r="F66" s="5"/>
    </row>
    <row r="67" spans="1:6" ht="15.6" x14ac:dyDescent="0.3">
      <c r="A67" s="3" t="s">
        <v>51</v>
      </c>
      <c r="B67" s="26">
        <v>7464.9</v>
      </c>
      <c r="C67" s="26">
        <v>0</v>
      </c>
      <c r="D67" s="5"/>
      <c r="E67" s="5"/>
      <c r="F67" s="5"/>
    </row>
    <row r="68" spans="1:6" ht="15.6" x14ac:dyDescent="0.3">
      <c r="A68" s="3" t="s">
        <v>52</v>
      </c>
      <c r="B68" s="26">
        <v>152538.04</v>
      </c>
      <c r="C68" s="26">
        <v>203</v>
      </c>
      <c r="D68" s="5"/>
      <c r="E68" s="5"/>
      <c r="F68" s="5"/>
    </row>
    <row r="69" spans="1:6" ht="15.6" x14ac:dyDescent="0.3">
      <c r="A69" s="3" t="s">
        <v>207</v>
      </c>
      <c r="B69" s="26">
        <v>2641.7</v>
      </c>
      <c r="C69" s="26">
        <v>0</v>
      </c>
      <c r="D69" s="5"/>
      <c r="E69" s="5"/>
      <c r="F69" s="5"/>
    </row>
    <row r="70" spans="1:6" ht="15.6" x14ac:dyDescent="0.3">
      <c r="A70" s="3" t="s">
        <v>135</v>
      </c>
      <c r="B70" s="26">
        <v>9237.7999999999993</v>
      </c>
      <c r="C70" s="26">
        <v>0</v>
      </c>
      <c r="D70" s="5"/>
      <c r="E70" s="5"/>
      <c r="F70" s="5"/>
    </row>
    <row r="71" spans="1:6" ht="15.6" x14ac:dyDescent="0.3">
      <c r="A71" s="3" t="s">
        <v>53</v>
      </c>
      <c r="B71" s="26">
        <v>138863.29999999999</v>
      </c>
      <c r="C71" s="26">
        <v>0</v>
      </c>
      <c r="D71" s="5"/>
      <c r="E71" s="5"/>
      <c r="F71" s="5"/>
    </row>
    <row r="72" spans="1:6" ht="15.6" x14ac:dyDescent="0.3">
      <c r="A72" s="3" t="s">
        <v>54</v>
      </c>
      <c r="B72" s="26">
        <v>9931.2999999999993</v>
      </c>
      <c r="C72" s="26">
        <v>0</v>
      </c>
      <c r="D72" s="5"/>
      <c r="E72" s="5"/>
      <c r="F72" s="5"/>
    </row>
    <row r="73" spans="1:6" ht="15.6" x14ac:dyDescent="0.3">
      <c r="A73" s="3" t="s">
        <v>55</v>
      </c>
      <c r="B73" s="26">
        <v>52494.9</v>
      </c>
      <c r="C73" s="26">
        <v>0</v>
      </c>
      <c r="D73" s="5"/>
      <c r="E73" s="5"/>
      <c r="F73" s="5"/>
    </row>
    <row r="74" spans="1:6" ht="15.6" x14ac:dyDescent="0.3">
      <c r="A74" s="3" t="s">
        <v>56</v>
      </c>
      <c r="B74" s="26">
        <v>1546.12</v>
      </c>
      <c r="C74" s="26">
        <v>0</v>
      </c>
      <c r="D74" s="5"/>
      <c r="E74" s="5"/>
      <c r="F74" s="5"/>
    </row>
    <row r="75" spans="1:6" ht="15.6" x14ac:dyDescent="0.3">
      <c r="A75" s="3" t="s">
        <v>136</v>
      </c>
      <c r="B75" s="26">
        <v>16558.599999999999</v>
      </c>
      <c r="C75" s="26">
        <v>0</v>
      </c>
      <c r="D75" s="5"/>
      <c r="E75" s="5"/>
      <c r="F75" s="5"/>
    </row>
    <row r="76" spans="1:6" ht="15.6" x14ac:dyDescent="0.3">
      <c r="A76" s="3" t="s">
        <v>57</v>
      </c>
      <c r="B76" s="26">
        <v>66635.7</v>
      </c>
      <c r="C76" s="26">
        <v>0</v>
      </c>
      <c r="D76" s="5"/>
      <c r="E76" s="5"/>
      <c r="F76" s="5"/>
    </row>
    <row r="77" spans="1:6" ht="15.6" x14ac:dyDescent="0.3">
      <c r="A77" s="28" t="s">
        <v>232</v>
      </c>
      <c r="B77" s="29">
        <v>339095.08</v>
      </c>
      <c r="C77" s="29">
        <v>0</v>
      </c>
      <c r="D77" s="5"/>
      <c r="E77" s="5"/>
      <c r="F77" s="5"/>
    </row>
    <row r="78" spans="1:6" ht="15.6" x14ac:dyDescent="0.3">
      <c r="A78" s="3" t="s">
        <v>108</v>
      </c>
      <c r="B78" s="26">
        <v>1539.7</v>
      </c>
      <c r="C78" s="26">
        <v>0</v>
      </c>
      <c r="D78" s="5"/>
      <c r="E78" s="5"/>
      <c r="F78" s="5"/>
    </row>
    <row r="79" spans="1:6" ht="15.6" x14ac:dyDescent="0.3">
      <c r="A79" s="3" t="s">
        <v>109</v>
      </c>
      <c r="B79" s="26">
        <v>23193.7</v>
      </c>
      <c r="C79" s="26">
        <v>0</v>
      </c>
      <c r="D79" s="5"/>
      <c r="E79" s="5"/>
      <c r="F79" s="5"/>
    </row>
    <row r="80" spans="1:6" ht="15.6" x14ac:dyDescent="0.3">
      <c r="A80" s="3" t="s">
        <v>137</v>
      </c>
      <c r="B80" s="26">
        <v>7109</v>
      </c>
      <c r="C80" s="26">
        <v>0</v>
      </c>
      <c r="D80" s="5"/>
      <c r="E80" s="5"/>
      <c r="F80" s="5"/>
    </row>
    <row r="81" spans="1:6" ht="15.6" x14ac:dyDescent="0.3">
      <c r="A81" s="3" t="s">
        <v>138</v>
      </c>
      <c r="B81" s="26">
        <v>7197.3</v>
      </c>
      <c r="C81" s="26">
        <v>0</v>
      </c>
      <c r="D81" s="5"/>
      <c r="E81" s="5"/>
      <c r="F81" s="5"/>
    </row>
    <row r="82" spans="1:6" ht="15.6" x14ac:dyDescent="0.3">
      <c r="A82" s="3" t="s">
        <v>58</v>
      </c>
      <c r="B82" s="26">
        <v>6603.6</v>
      </c>
      <c r="C82" s="26">
        <v>0</v>
      </c>
      <c r="D82" s="5"/>
      <c r="E82" s="5"/>
      <c r="F82" s="5"/>
    </row>
    <row r="83" spans="1:6" ht="15.6" x14ac:dyDescent="0.3">
      <c r="A83" s="3" t="s">
        <v>59</v>
      </c>
      <c r="B83" s="26">
        <v>6684.2</v>
      </c>
      <c r="C83" s="26">
        <v>0</v>
      </c>
      <c r="D83" s="5"/>
      <c r="E83" s="5"/>
      <c r="F83" s="5"/>
    </row>
    <row r="84" spans="1:6" ht="15.6" x14ac:dyDescent="0.3">
      <c r="A84" s="3" t="s">
        <v>119</v>
      </c>
      <c r="B84" s="26">
        <v>7560.3</v>
      </c>
      <c r="C84" s="26">
        <v>0</v>
      </c>
      <c r="D84" s="5"/>
      <c r="E84" s="5"/>
      <c r="F84" s="5"/>
    </row>
    <row r="85" spans="1:6" ht="15.6" x14ac:dyDescent="0.3">
      <c r="A85" s="3" t="s">
        <v>208</v>
      </c>
      <c r="B85" s="26">
        <v>329.1</v>
      </c>
      <c r="C85" s="26">
        <v>0</v>
      </c>
      <c r="D85" s="5"/>
      <c r="E85" s="5"/>
      <c r="F85" s="5"/>
    </row>
    <row r="86" spans="1:6" ht="15.6" x14ac:dyDescent="0.3">
      <c r="A86" s="3" t="s">
        <v>139</v>
      </c>
      <c r="B86" s="26">
        <v>15717.1</v>
      </c>
      <c r="C86" s="26">
        <v>0</v>
      </c>
      <c r="D86" s="5"/>
      <c r="E86" s="5"/>
      <c r="F86" s="5"/>
    </row>
    <row r="87" spans="1:6" ht="15.6" x14ac:dyDescent="0.3">
      <c r="A87" s="3" t="s">
        <v>60</v>
      </c>
      <c r="B87" s="26">
        <v>3087.3</v>
      </c>
      <c r="C87" s="26">
        <v>0</v>
      </c>
      <c r="D87" s="5"/>
      <c r="E87" s="5"/>
      <c r="F87" s="5"/>
    </row>
    <row r="88" spans="1:6" ht="15.6" x14ac:dyDescent="0.3">
      <c r="A88" s="3" t="s">
        <v>110</v>
      </c>
      <c r="B88" s="26">
        <v>1682.3</v>
      </c>
      <c r="C88" s="26">
        <v>0</v>
      </c>
      <c r="D88" s="5"/>
      <c r="E88" s="5"/>
      <c r="F88" s="5"/>
    </row>
    <row r="89" spans="1:6" ht="15.6" x14ac:dyDescent="0.3">
      <c r="A89" s="3" t="s">
        <v>61</v>
      </c>
      <c r="B89" s="26">
        <v>3092.2</v>
      </c>
      <c r="C89" s="26">
        <v>0</v>
      </c>
      <c r="D89" s="5"/>
      <c r="E89" s="5"/>
      <c r="F89" s="5"/>
    </row>
    <row r="90" spans="1:6" ht="15.6" x14ac:dyDescent="0.3">
      <c r="A90" s="3" t="s">
        <v>150</v>
      </c>
      <c r="B90" s="26">
        <v>66.42</v>
      </c>
      <c r="C90" s="26">
        <v>0</v>
      </c>
      <c r="D90" s="5"/>
      <c r="E90" s="5"/>
      <c r="F90" s="5"/>
    </row>
    <row r="91" spans="1:6" ht="15.6" x14ac:dyDescent="0.3">
      <c r="A91" s="3" t="s">
        <v>62</v>
      </c>
      <c r="B91" s="26">
        <v>6843.4</v>
      </c>
      <c r="C91" s="26">
        <v>0</v>
      </c>
      <c r="D91" s="5"/>
      <c r="E91" s="5"/>
      <c r="F91" s="5"/>
    </row>
    <row r="92" spans="1:6" ht="15.6" x14ac:dyDescent="0.3">
      <c r="A92" s="3" t="s">
        <v>63</v>
      </c>
      <c r="B92" s="26">
        <v>4354.3</v>
      </c>
      <c r="C92" s="26">
        <v>0</v>
      </c>
      <c r="D92" s="5"/>
      <c r="E92" s="5"/>
      <c r="F92" s="5"/>
    </row>
    <row r="93" spans="1:6" ht="15.6" x14ac:dyDescent="0.3">
      <c r="A93" s="3" t="s">
        <v>151</v>
      </c>
      <c r="B93" s="26">
        <v>442.18</v>
      </c>
      <c r="C93" s="26">
        <v>0</v>
      </c>
      <c r="D93" s="5"/>
      <c r="E93" s="5"/>
      <c r="F93" s="5"/>
    </row>
    <row r="94" spans="1:6" ht="15.6" x14ac:dyDescent="0.3">
      <c r="A94" s="3" t="s">
        <v>111</v>
      </c>
      <c r="B94" s="26">
        <v>191.7</v>
      </c>
      <c r="C94" s="26">
        <v>0</v>
      </c>
      <c r="D94" s="5"/>
      <c r="E94" s="5"/>
      <c r="F94" s="5"/>
    </row>
    <row r="95" spans="1:6" ht="15.6" x14ac:dyDescent="0.3">
      <c r="A95" s="3" t="s">
        <v>209</v>
      </c>
      <c r="B95" s="26">
        <v>157440.79999999999</v>
      </c>
      <c r="C95" s="26">
        <v>0</v>
      </c>
      <c r="D95" s="5"/>
      <c r="E95" s="5"/>
      <c r="F95" s="5"/>
    </row>
    <row r="96" spans="1:6" ht="15.6" x14ac:dyDescent="0.3">
      <c r="A96" s="3" t="s">
        <v>140</v>
      </c>
      <c r="B96" s="26">
        <v>527.6</v>
      </c>
      <c r="C96" s="26">
        <v>0</v>
      </c>
      <c r="D96" s="5"/>
      <c r="E96" s="5"/>
      <c r="F96" s="5"/>
    </row>
    <row r="97" spans="1:6" ht="15.6" x14ac:dyDescent="0.3">
      <c r="A97" s="28" t="s">
        <v>233</v>
      </c>
      <c r="B97" s="29">
        <v>68.5</v>
      </c>
      <c r="C97" s="29">
        <v>0</v>
      </c>
      <c r="D97" s="5"/>
      <c r="E97" s="5"/>
      <c r="F97" s="5"/>
    </row>
    <row r="98" spans="1:6" ht="15.6" x14ac:dyDescent="0.3">
      <c r="A98" s="3" t="s">
        <v>141</v>
      </c>
      <c r="B98" s="26">
        <v>609865.31999999995</v>
      </c>
      <c r="C98" s="26">
        <v>1086</v>
      </c>
      <c r="D98" s="11"/>
      <c r="E98" s="11"/>
      <c r="F98" s="11"/>
    </row>
    <row r="99" spans="1:6" ht="15.6" x14ac:dyDescent="0.3">
      <c r="A99" s="3" t="s">
        <v>159</v>
      </c>
      <c r="B99" s="26">
        <v>198</v>
      </c>
      <c r="C99" s="26">
        <v>0</v>
      </c>
      <c r="D99" s="5"/>
      <c r="E99" s="5"/>
      <c r="F99" s="5"/>
    </row>
    <row r="100" spans="1:6" ht="15.6" x14ac:dyDescent="0.3">
      <c r="A100" s="3" t="s">
        <v>152</v>
      </c>
      <c r="B100" s="26">
        <v>1151.0999999999999</v>
      </c>
      <c r="C100" s="26">
        <v>0</v>
      </c>
      <c r="D100" s="5"/>
      <c r="E100" s="5"/>
      <c r="F100" s="5"/>
    </row>
    <row r="101" spans="1:6" ht="15.6" x14ac:dyDescent="0.3">
      <c r="A101" s="3" t="s">
        <v>160</v>
      </c>
      <c r="B101" s="26">
        <v>30</v>
      </c>
      <c r="C101" s="26">
        <v>0</v>
      </c>
      <c r="D101" s="5"/>
      <c r="E101" s="5"/>
      <c r="F101" s="5"/>
    </row>
    <row r="102" spans="1:6" ht="15.6" x14ac:dyDescent="0.3">
      <c r="A102" s="3" t="s">
        <v>210</v>
      </c>
      <c r="B102" s="26">
        <v>255</v>
      </c>
      <c r="C102" s="26">
        <v>0</v>
      </c>
      <c r="D102" s="5"/>
      <c r="E102" s="5"/>
      <c r="F102" s="5"/>
    </row>
    <row r="103" spans="1:6" ht="15.6" x14ac:dyDescent="0.3">
      <c r="A103" s="3" t="s">
        <v>118</v>
      </c>
      <c r="B103" s="26">
        <v>1138.5</v>
      </c>
      <c r="C103" s="26">
        <v>0</v>
      </c>
      <c r="D103" s="5"/>
      <c r="E103" s="5"/>
      <c r="F103" s="5"/>
    </row>
    <row r="104" spans="1:6" ht="15.6" x14ac:dyDescent="0.3">
      <c r="A104" s="3" t="s">
        <v>64</v>
      </c>
      <c r="B104" s="26">
        <v>3240.3</v>
      </c>
      <c r="C104" s="26">
        <v>0</v>
      </c>
      <c r="D104" s="5"/>
      <c r="E104" s="5"/>
      <c r="F104" s="5"/>
    </row>
    <row r="105" spans="1:6" ht="15.6" x14ac:dyDescent="0.3">
      <c r="A105" s="3" t="s">
        <v>211</v>
      </c>
      <c r="B105" s="26">
        <v>122073.9</v>
      </c>
      <c r="C105" s="26">
        <v>0</v>
      </c>
      <c r="D105" s="5"/>
      <c r="E105" s="5"/>
      <c r="F105" s="5"/>
    </row>
    <row r="106" spans="1:6" ht="15.6" x14ac:dyDescent="0.3">
      <c r="A106" s="3" t="s">
        <v>153</v>
      </c>
      <c r="B106" s="26">
        <v>26.96</v>
      </c>
      <c r="C106" s="26">
        <v>0</v>
      </c>
      <c r="D106" s="5"/>
      <c r="E106" s="5"/>
      <c r="F106" s="5"/>
    </row>
    <row r="107" spans="1:6" ht="15.6" x14ac:dyDescent="0.3">
      <c r="A107" s="3" t="s">
        <v>212</v>
      </c>
      <c r="B107" s="26">
        <v>2008.6</v>
      </c>
      <c r="C107" s="26">
        <v>0</v>
      </c>
      <c r="D107" s="5"/>
      <c r="E107" s="11"/>
      <c r="F107" s="5"/>
    </row>
    <row r="108" spans="1:6" ht="15.6" x14ac:dyDescent="0.3">
      <c r="A108" s="3" t="s">
        <v>65</v>
      </c>
      <c r="B108" s="26">
        <v>409401.52</v>
      </c>
      <c r="C108" s="26">
        <v>941</v>
      </c>
      <c r="D108" s="5"/>
      <c r="E108" s="5"/>
      <c r="F108" s="5"/>
    </row>
    <row r="109" spans="1:6" ht="15.6" x14ac:dyDescent="0.3">
      <c r="A109" s="3" t="s">
        <v>66</v>
      </c>
      <c r="B109" s="26">
        <v>16801</v>
      </c>
      <c r="C109" s="26">
        <v>0</v>
      </c>
      <c r="D109" s="5"/>
      <c r="E109" s="11"/>
      <c r="F109" s="5"/>
    </row>
    <row r="110" spans="1:6" ht="15.6" x14ac:dyDescent="0.3">
      <c r="A110" s="3" t="s">
        <v>142</v>
      </c>
      <c r="B110" s="26">
        <v>596540.94999999995</v>
      </c>
      <c r="C110" s="26">
        <v>1292</v>
      </c>
      <c r="D110" s="11"/>
      <c r="E110" s="11"/>
      <c r="F110" s="5"/>
    </row>
    <row r="111" spans="1:6" ht="15.6" x14ac:dyDescent="0.3">
      <c r="A111" s="3" t="s">
        <v>213</v>
      </c>
      <c r="B111" s="26">
        <v>591</v>
      </c>
      <c r="C111" s="26">
        <v>0</v>
      </c>
      <c r="D111" s="5"/>
      <c r="E111" s="5"/>
      <c r="F111" s="5"/>
    </row>
    <row r="112" spans="1:6" ht="15.6" x14ac:dyDescent="0.3">
      <c r="A112" s="3" t="s">
        <v>67</v>
      </c>
      <c r="B112" s="26">
        <v>924738.93</v>
      </c>
      <c r="C112" s="26">
        <v>1562</v>
      </c>
      <c r="D112" s="11"/>
      <c r="E112" s="5"/>
      <c r="F112" s="5"/>
    </row>
    <row r="113" spans="1:6" ht="15.6" x14ac:dyDescent="0.3">
      <c r="A113" s="3" t="s">
        <v>214</v>
      </c>
      <c r="B113" s="26">
        <v>1749240.46</v>
      </c>
      <c r="C113" s="26">
        <v>32551</v>
      </c>
      <c r="D113" s="11"/>
      <c r="E113" s="5"/>
      <c r="F113" s="5"/>
    </row>
    <row r="114" spans="1:6" ht="15.6" x14ac:dyDescent="0.3">
      <c r="A114" s="3" t="s">
        <v>154</v>
      </c>
      <c r="B114" s="26">
        <v>264</v>
      </c>
      <c r="C114" s="26">
        <v>0</v>
      </c>
      <c r="D114" s="5"/>
      <c r="E114" s="5"/>
      <c r="F114" s="5"/>
    </row>
    <row r="115" spans="1:6" ht="15.6" x14ac:dyDescent="0.3">
      <c r="A115" s="3" t="s">
        <v>68</v>
      </c>
      <c r="B115" s="26">
        <v>379.3</v>
      </c>
      <c r="C115" s="26">
        <v>0</v>
      </c>
      <c r="D115" s="5"/>
      <c r="E115" s="5"/>
      <c r="F115" s="5"/>
    </row>
    <row r="116" spans="1:6" ht="15.6" x14ac:dyDescent="0.3">
      <c r="A116" s="3" t="s">
        <v>161</v>
      </c>
      <c r="B116" s="26">
        <v>14</v>
      </c>
      <c r="C116" s="26">
        <v>0</v>
      </c>
      <c r="D116" s="5"/>
      <c r="E116" s="5"/>
      <c r="F116" s="5"/>
    </row>
    <row r="117" spans="1:6" ht="15.6" x14ac:dyDescent="0.3">
      <c r="A117" s="3" t="s">
        <v>69</v>
      </c>
      <c r="B117" s="26">
        <v>1424.6</v>
      </c>
      <c r="C117" s="26">
        <v>0</v>
      </c>
      <c r="D117" s="5"/>
      <c r="E117" s="5"/>
      <c r="F117" s="5"/>
    </row>
    <row r="118" spans="1:6" ht="15.6" x14ac:dyDescent="0.3">
      <c r="A118" s="3" t="s">
        <v>70</v>
      </c>
      <c r="B118" s="26">
        <v>1696.7</v>
      </c>
      <c r="C118" s="26">
        <v>0</v>
      </c>
      <c r="D118" s="5"/>
      <c r="E118" s="11"/>
      <c r="F118" s="5"/>
    </row>
    <row r="119" spans="1:6" ht="15.6" x14ac:dyDescent="0.3">
      <c r="A119" s="3" t="s">
        <v>112</v>
      </c>
      <c r="B119" s="26">
        <v>166</v>
      </c>
      <c r="C119" s="26">
        <v>0</v>
      </c>
      <c r="D119" s="5"/>
      <c r="E119" s="5"/>
      <c r="F119" s="5"/>
    </row>
    <row r="120" spans="1:6" ht="15.6" x14ac:dyDescent="0.3">
      <c r="A120" s="3" t="s">
        <v>71</v>
      </c>
      <c r="B120" s="26">
        <v>409711.84</v>
      </c>
      <c r="C120" s="26">
        <v>695</v>
      </c>
      <c r="D120" s="5"/>
      <c r="E120" s="5"/>
      <c r="F120" s="5"/>
    </row>
    <row r="121" spans="1:6" ht="15.6" x14ac:dyDescent="0.3">
      <c r="A121" s="3" t="s">
        <v>72</v>
      </c>
      <c r="B121" s="26">
        <v>4931.1000000000004</v>
      </c>
      <c r="C121" s="26">
        <v>0</v>
      </c>
      <c r="D121" s="5"/>
      <c r="E121" s="5"/>
      <c r="F121" s="5"/>
    </row>
    <row r="122" spans="1:6" ht="15.6" x14ac:dyDescent="0.3">
      <c r="A122" s="3" t="s">
        <v>143</v>
      </c>
      <c r="B122" s="26">
        <v>1582.2</v>
      </c>
      <c r="C122" s="26">
        <v>0</v>
      </c>
      <c r="D122" s="5"/>
      <c r="E122" s="5"/>
      <c r="F122" s="5"/>
    </row>
    <row r="123" spans="1:6" ht="15.6" x14ac:dyDescent="0.3">
      <c r="A123" s="3" t="s">
        <v>215</v>
      </c>
      <c r="B123" s="26">
        <v>654.70000000000005</v>
      </c>
      <c r="C123" s="26">
        <v>0</v>
      </c>
      <c r="D123" s="5"/>
      <c r="E123" s="5"/>
      <c r="F123" s="5"/>
    </row>
    <row r="124" spans="1:6" ht="15.6" x14ac:dyDescent="0.3">
      <c r="A124" s="3" t="s">
        <v>73</v>
      </c>
      <c r="B124" s="26">
        <v>2770.7</v>
      </c>
      <c r="C124" s="26">
        <v>0</v>
      </c>
      <c r="D124" s="5"/>
      <c r="E124" s="5"/>
      <c r="F124" s="5"/>
    </row>
    <row r="125" spans="1:6" ht="15.6" x14ac:dyDescent="0.3">
      <c r="A125" s="3" t="s">
        <v>74</v>
      </c>
      <c r="B125" s="26">
        <v>56219.3</v>
      </c>
      <c r="C125" s="26">
        <v>0</v>
      </c>
      <c r="D125" s="5"/>
      <c r="E125" s="5"/>
      <c r="F125" s="5"/>
    </row>
    <row r="126" spans="1:6" ht="15.6" x14ac:dyDescent="0.3">
      <c r="A126" s="28" t="s">
        <v>234</v>
      </c>
      <c r="B126" s="29">
        <v>6338514.46</v>
      </c>
      <c r="C126" s="29">
        <v>0</v>
      </c>
      <c r="D126" s="5"/>
      <c r="E126" s="5"/>
      <c r="F126" s="5"/>
    </row>
    <row r="127" spans="1:6" ht="15.6" x14ac:dyDescent="0.3">
      <c r="A127" s="3" t="s">
        <v>162</v>
      </c>
      <c r="B127" s="26">
        <v>22388.9</v>
      </c>
      <c r="C127" s="26">
        <v>0</v>
      </c>
      <c r="D127" s="5"/>
      <c r="E127" s="5"/>
      <c r="F127" s="5"/>
    </row>
    <row r="128" spans="1:6" ht="15.6" x14ac:dyDescent="0.3">
      <c r="A128" s="3" t="s">
        <v>75</v>
      </c>
      <c r="B128" s="26">
        <v>20714.900000000001</v>
      </c>
      <c r="C128" s="26">
        <v>0</v>
      </c>
      <c r="D128" s="5"/>
      <c r="E128" s="5"/>
      <c r="F128" s="5"/>
    </row>
    <row r="129" spans="1:6" ht="15.6" x14ac:dyDescent="0.3">
      <c r="A129" s="3" t="s">
        <v>216</v>
      </c>
      <c r="B129" s="26">
        <v>73054.5</v>
      </c>
      <c r="C129" s="26">
        <v>0</v>
      </c>
      <c r="D129" s="5"/>
      <c r="E129" s="5"/>
      <c r="F129" s="5"/>
    </row>
    <row r="130" spans="1:6" ht="15.6" x14ac:dyDescent="0.3">
      <c r="A130" s="3" t="s">
        <v>76</v>
      </c>
      <c r="B130" s="26">
        <v>24331.1</v>
      </c>
      <c r="C130" s="26">
        <v>0</v>
      </c>
      <c r="D130" s="5"/>
      <c r="E130" s="5"/>
      <c r="F130" s="5"/>
    </row>
    <row r="131" spans="1:6" ht="15.6" x14ac:dyDescent="0.3">
      <c r="A131" s="3" t="s">
        <v>77</v>
      </c>
      <c r="B131" s="26">
        <v>1279.5</v>
      </c>
      <c r="C131" s="26">
        <v>0</v>
      </c>
      <c r="D131" s="5"/>
      <c r="E131" s="5"/>
      <c r="F131" s="5"/>
    </row>
    <row r="132" spans="1:6" ht="15.6" x14ac:dyDescent="0.3">
      <c r="A132" s="28" t="s">
        <v>235</v>
      </c>
      <c r="B132" s="29">
        <v>2017798.86</v>
      </c>
      <c r="C132" s="29">
        <v>0</v>
      </c>
      <c r="D132" s="5"/>
      <c r="E132" s="5"/>
      <c r="F132" s="5"/>
    </row>
    <row r="133" spans="1:6" ht="15.6" x14ac:dyDescent="0.3">
      <c r="A133" s="28" t="s">
        <v>236</v>
      </c>
      <c r="B133" s="29">
        <v>72285</v>
      </c>
      <c r="C133" s="29">
        <v>0</v>
      </c>
      <c r="D133" s="5"/>
      <c r="E133" s="5"/>
      <c r="F133" s="5"/>
    </row>
    <row r="134" spans="1:6" ht="15.6" x14ac:dyDescent="0.3">
      <c r="A134" s="3" t="s">
        <v>78</v>
      </c>
      <c r="B134" s="26">
        <v>7777.2</v>
      </c>
      <c r="C134" s="26">
        <v>0</v>
      </c>
      <c r="D134" s="5"/>
      <c r="E134" s="5"/>
      <c r="F134" s="5"/>
    </row>
    <row r="135" spans="1:6" ht="15.6" x14ac:dyDescent="0.3">
      <c r="A135" s="3" t="s">
        <v>79</v>
      </c>
      <c r="B135" s="26">
        <v>55868</v>
      </c>
      <c r="C135" s="26">
        <v>0</v>
      </c>
      <c r="D135" s="5"/>
      <c r="E135" s="5"/>
      <c r="F135" s="5"/>
    </row>
    <row r="136" spans="1:6" ht="15.6" x14ac:dyDescent="0.3">
      <c r="A136" s="3" t="s">
        <v>113</v>
      </c>
      <c r="B136" s="26">
        <v>12098.9</v>
      </c>
      <c r="C136" s="26">
        <v>0</v>
      </c>
      <c r="D136" s="5"/>
      <c r="E136" s="5"/>
      <c r="F136" s="5"/>
    </row>
    <row r="137" spans="1:6" ht="15.6" x14ac:dyDescent="0.3">
      <c r="A137" s="3" t="s">
        <v>163</v>
      </c>
      <c r="B137" s="26">
        <v>139</v>
      </c>
      <c r="C137" s="26">
        <v>0</v>
      </c>
      <c r="D137" s="5"/>
      <c r="E137" s="5"/>
      <c r="F137" s="5"/>
    </row>
    <row r="138" spans="1:6" ht="15.6" x14ac:dyDescent="0.3">
      <c r="A138" s="3" t="s">
        <v>80</v>
      </c>
      <c r="B138" s="26">
        <v>298034.63</v>
      </c>
      <c r="C138" s="26">
        <v>559</v>
      </c>
      <c r="D138" s="5"/>
      <c r="E138" s="11"/>
      <c r="F138" s="5"/>
    </row>
    <row r="139" spans="1:6" ht="15.6" x14ac:dyDescent="0.3">
      <c r="A139" s="28" t="s">
        <v>237</v>
      </c>
      <c r="B139" s="29">
        <v>37277.53</v>
      </c>
      <c r="C139" s="29">
        <v>0</v>
      </c>
      <c r="D139" s="5"/>
      <c r="E139" s="11"/>
      <c r="F139" s="5"/>
    </row>
    <row r="140" spans="1:6" ht="15.6" x14ac:dyDescent="0.3">
      <c r="A140" s="3" t="s">
        <v>81</v>
      </c>
      <c r="B140" s="26">
        <v>130612</v>
      </c>
      <c r="C140" s="26">
        <v>0</v>
      </c>
      <c r="D140" s="5"/>
      <c r="E140" s="5"/>
      <c r="F140" s="5"/>
    </row>
    <row r="141" spans="1:6" ht="15.6" x14ac:dyDescent="0.3">
      <c r="A141" s="3" t="s">
        <v>144</v>
      </c>
      <c r="B141" s="26">
        <v>485.5</v>
      </c>
      <c r="C141" s="26">
        <v>0</v>
      </c>
      <c r="D141" s="5"/>
      <c r="E141" s="5"/>
      <c r="F141" s="5"/>
    </row>
    <row r="142" spans="1:6" ht="15.6" x14ac:dyDescent="0.3">
      <c r="A142" s="3" t="s">
        <v>145</v>
      </c>
      <c r="B142" s="26">
        <v>1764.8</v>
      </c>
      <c r="C142" s="26">
        <v>0</v>
      </c>
      <c r="D142" s="5"/>
      <c r="E142" s="5"/>
      <c r="F142" s="5"/>
    </row>
    <row r="143" spans="1:6" ht="15.6" x14ac:dyDescent="0.3">
      <c r="A143" s="28" t="s">
        <v>238</v>
      </c>
      <c r="B143" s="29">
        <v>1850844.03</v>
      </c>
      <c r="C143" s="29">
        <v>0</v>
      </c>
      <c r="D143" s="5"/>
      <c r="E143" s="5"/>
      <c r="F143" s="5"/>
    </row>
    <row r="144" spans="1:6" ht="15.6" x14ac:dyDescent="0.3">
      <c r="A144" s="3" t="s">
        <v>114</v>
      </c>
      <c r="B144" s="26">
        <v>6222.2</v>
      </c>
      <c r="C144" s="26">
        <v>0</v>
      </c>
      <c r="D144" s="5"/>
      <c r="E144" s="5"/>
      <c r="F144" s="5"/>
    </row>
    <row r="145" spans="1:6" ht="15.6" x14ac:dyDescent="0.3">
      <c r="A145" s="8" t="s">
        <v>8</v>
      </c>
      <c r="B145" s="27">
        <f>SUM(B9:B144)</f>
        <v>20329371.709999997</v>
      </c>
      <c r="C145" s="27">
        <f>SUM(C9:C144)</f>
        <v>40981</v>
      </c>
      <c r="D145" s="12"/>
      <c r="E145" s="5"/>
      <c r="F145" s="5"/>
    </row>
    <row r="146" spans="1:6" ht="15.6" x14ac:dyDescent="0.3">
      <c r="A146" s="8"/>
      <c r="B146" s="30"/>
      <c r="C146" s="7"/>
      <c r="D146" s="12"/>
      <c r="E146" s="12"/>
      <c r="F146" s="6"/>
    </row>
    <row r="147" spans="1:6" ht="15.6" customHeight="1" x14ac:dyDescent="0.3">
      <c r="A147"/>
      <c r="B147"/>
      <c r="C147"/>
      <c r="D147"/>
      <c r="E147" s="12"/>
      <c r="F147" s="6"/>
    </row>
    <row r="148" spans="1:6" ht="15.6" x14ac:dyDescent="0.3">
      <c r="A148" s="33" t="s">
        <v>155</v>
      </c>
      <c r="B148" s="33"/>
      <c r="C148" s="33"/>
      <c r="D148" s="33"/>
      <c r="E148" s="12"/>
      <c r="F148" s="6"/>
    </row>
    <row r="149" spans="1:6" ht="15.6" x14ac:dyDescent="0.3">
      <c r="E149" s="12"/>
      <c r="F149" s="6"/>
    </row>
    <row r="150" spans="1:6" ht="15.6" customHeight="1" x14ac:dyDescent="0.3">
      <c r="A150" s="31" t="s">
        <v>217</v>
      </c>
      <c r="B150" s="31"/>
      <c r="C150" s="31"/>
      <c r="D150" s="31"/>
      <c r="E150" s="12"/>
      <c r="F150" s="6"/>
    </row>
    <row r="151" spans="1:6" ht="15.6" customHeight="1" x14ac:dyDescent="0.3">
      <c r="A151" s="31" t="s">
        <v>218</v>
      </c>
      <c r="B151" s="31"/>
      <c r="C151" s="31"/>
      <c r="D151" s="31"/>
      <c r="E151" s="4"/>
      <c r="F151" s="4"/>
    </row>
    <row r="152" spans="1:6" ht="15.6" customHeight="1" x14ac:dyDescent="0.3">
      <c r="A152" s="31" t="s">
        <v>164</v>
      </c>
      <c r="B152" s="31"/>
      <c r="C152" s="31"/>
      <c r="D152" s="31"/>
      <c r="E152" s="4"/>
      <c r="F152" s="4"/>
    </row>
    <row r="153" spans="1:6" ht="15.6" x14ac:dyDescent="0.3">
      <c r="A153" s="31" t="s">
        <v>219</v>
      </c>
      <c r="B153" s="31"/>
      <c r="C153" s="31"/>
      <c r="D153" s="31"/>
      <c r="E153" s="4"/>
      <c r="F153" s="4"/>
    </row>
    <row r="154" spans="1:6" ht="15.6" customHeight="1" x14ac:dyDescent="0.3">
      <c r="A154" s="31" t="s">
        <v>165</v>
      </c>
      <c r="B154" s="31"/>
      <c r="C154" s="31"/>
      <c r="D154" s="31"/>
      <c r="E154" s="4"/>
      <c r="F154" s="4"/>
    </row>
    <row r="155" spans="1:6" ht="15.6" x14ac:dyDescent="0.3">
      <c r="A155"/>
      <c r="B155"/>
      <c r="C155"/>
      <c r="D155"/>
    </row>
    <row r="156" spans="1:6" ht="15.6" x14ac:dyDescent="0.3">
      <c r="A156"/>
      <c r="B156"/>
      <c r="C156"/>
      <c r="D156"/>
    </row>
    <row r="157" spans="1:6" ht="15.6" x14ac:dyDescent="0.3">
      <c r="A157"/>
      <c r="B157"/>
      <c r="C157"/>
      <c r="D157"/>
    </row>
    <row r="158" spans="1:6" ht="15.6" x14ac:dyDescent="0.3">
      <c r="A158"/>
      <c r="B158"/>
      <c r="C158"/>
      <c r="D158"/>
    </row>
    <row r="159" spans="1:6" ht="15.6" x14ac:dyDescent="0.3">
      <c r="D159"/>
    </row>
    <row r="160" spans="1:6" ht="15.6" x14ac:dyDescent="0.3">
      <c r="D160"/>
    </row>
    <row r="161" spans="1:4" ht="15.6" x14ac:dyDescent="0.3">
      <c r="D161"/>
    </row>
    <row r="162" spans="1:4" ht="15.6" x14ac:dyDescent="0.3">
      <c r="D162"/>
    </row>
    <row r="163" spans="1:4" ht="15.6" x14ac:dyDescent="0.3">
      <c r="D163"/>
    </row>
    <row r="164" spans="1:4" ht="15.6" x14ac:dyDescent="0.3">
      <c r="D164"/>
    </row>
    <row r="165" spans="1:4" ht="15.6" x14ac:dyDescent="0.3">
      <c r="D165"/>
    </row>
    <row r="166" spans="1:4" ht="15.6" x14ac:dyDescent="0.3">
      <c r="D166"/>
    </row>
    <row r="167" spans="1:4" ht="15.6" x14ac:dyDescent="0.3">
      <c r="D167"/>
    </row>
    <row r="168" spans="1:4" ht="15.6" x14ac:dyDescent="0.3">
      <c r="D168"/>
    </row>
    <row r="169" spans="1:4" ht="15.6" x14ac:dyDescent="0.3">
      <c r="D169"/>
    </row>
    <row r="170" spans="1:4" ht="15.6" x14ac:dyDescent="0.3">
      <c r="A170"/>
      <c r="B170"/>
      <c r="C170"/>
      <c r="D170"/>
    </row>
    <row r="171" spans="1:4" ht="15.6" x14ac:dyDescent="0.3">
      <c r="A171"/>
      <c r="B171"/>
      <c r="C171"/>
      <c r="D171"/>
    </row>
    <row r="172" spans="1:4" ht="15.6" x14ac:dyDescent="0.3">
      <c r="A172"/>
      <c r="B172"/>
      <c r="C172"/>
      <c r="D172"/>
    </row>
    <row r="173" spans="1:4" ht="15.6" x14ac:dyDescent="0.3">
      <c r="A173"/>
      <c r="B173"/>
      <c r="C173"/>
      <c r="D173"/>
    </row>
    <row r="174" spans="1:4" ht="15.6" x14ac:dyDescent="0.3">
      <c r="A174"/>
      <c r="B174"/>
      <c r="C174"/>
      <c r="D174"/>
    </row>
    <row r="175" spans="1:4" ht="15.6" x14ac:dyDescent="0.3">
      <c r="A175"/>
      <c r="B175"/>
      <c r="C175"/>
      <c r="D175"/>
    </row>
    <row r="176" spans="1:4" ht="15.6" x14ac:dyDescent="0.3">
      <c r="A176"/>
      <c r="B176"/>
      <c r="C176"/>
      <c r="D176"/>
    </row>
    <row r="177" spans="1:4" ht="15.6" x14ac:dyDescent="0.3">
      <c r="A177"/>
      <c r="B177"/>
      <c r="C177"/>
      <c r="D177"/>
    </row>
    <row r="178" spans="1:4" ht="15.6" x14ac:dyDescent="0.3">
      <c r="A178"/>
      <c r="B178"/>
      <c r="C178"/>
      <c r="D178"/>
    </row>
    <row r="179" spans="1:4" ht="15.6" x14ac:dyDescent="0.3">
      <c r="A179"/>
      <c r="B179"/>
      <c r="C179"/>
      <c r="D179"/>
    </row>
    <row r="180" spans="1:4" ht="15.6" x14ac:dyDescent="0.3">
      <c r="A180"/>
      <c r="B180"/>
      <c r="C180"/>
      <c r="D180"/>
    </row>
    <row r="181" spans="1:4" ht="15.6" x14ac:dyDescent="0.3">
      <c r="A181"/>
      <c r="B181"/>
      <c r="C181"/>
      <c r="D181"/>
    </row>
    <row r="182" spans="1:4" ht="15.6" x14ac:dyDescent="0.3">
      <c r="A182"/>
      <c r="B182"/>
      <c r="C182"/>
      <c r="D182"/>
    </row>
    <row r="183" spans="1:4" ht="15.6" x14ac:dyDescent="0.3">
      <c r="A183"/>
      <c r="B183"/>
      <c r="C183"/>
      <c r="D183"/>
    </row>
    <row r="184" spans="1:4" ht="15.6" x14ac:dyDescent="0.3">
      <c r="A184"/>
      <c r="B184"/>
      <c r="C184"/>
      <c r="D184"/>
    </row>
    <row r="185" spans="1:4" ht="15.6" x14ac:dyDescent="0.3">
      <c r="A185"/>
      <c r="B185"/>
      <c r="C185"/>
      <c r="D185"/>
    </row>
    <row r="186" spans="1:4" ht="15.6" x14ac:dyDescent="0.3">
      <c r="A186"/>
      <c r="B186"/>
      <c r="C186"/>
      <c r="D186"/>
    </row>
    <row r="187" spans="1:4" ht="15.6" x14ac:dyDescent="0.3">
      <c r="A187"/>
      <c r="B187"/>
      <c r="C187"/>
      <c r="D187"/>
    </row>
    <row r="188" spans="1:4" ht="15.6" x14ac:dyDescent="0.3">
      <c r="A188"/>
      <c r="B188"/>
      <c r="C188"/>
      <c r="D188"/>
    </row>
    <row r="189" spans="1:4" ht="15.6" x14ac:dyDescent="0.3">
      <c r="A189"/>
      <c r="B189"/>
      <c r="C189"/>
      <c r="D189"/>
    </row>
    <row r="190" spans="1:4" ht="15.6" x14ac:dyDescent="0.3">
      <c r="A190"/>
      <c r="B190"/>
      <c r="C190"/>
      <c r="D190"/>
    </row>
    <row r="191" spans="1:4" ht="15.6" x14ac:dyDescent="0.3">
      <c r="A191"/>
      <c r="B191"/>
      <c r="C191"/>
      <c r="D191"/>
    </row>
    <row r="192" spans="1:4" ht="15.6" x14ac:dyDescent="0.3">
      <c r="A192"/>
      <c r="B192"/>
      <c r="C192"/>
      <c r="D192"/>
    </row>
    <row r="193" spans="1:4" ht="15.6" x14ac:dyDescent="0.3">
      <c r="A193"/>
      <c r="B193"/>
      <c r="C193"/>
      <c r="D193"/>
    </row>
    <row r="194" spans="1:4" ht="15.6" x14ac:dyDescent="0.3">
      <c r="A194"/>
      <c r="B194"/>
      <c r="C194"/>
      <c r="D194"/>
    </row>
    <row r="195" spans="1:4" ht="15.6" x14ac:dyDescent="0.3">
      <c r="A195"/>
      <c r="B195"/>
      <c r="C195"/>
      <c r="D195"/>
    </row>
    <row r="196" spans="1:4" ht="15.6" x14ac:dyDescent="0.3">
      <c r="A196"/>
      <c r="B196"/>
      <c r="C196"/>
      <c r="D196"/>
    </row>
    <row r="197" spans="1:4" ht="15.6" x14ac:dyDescent="0.3">
      <c r="A197"/>
      <c r="B197"/>
      <c r="C197"/>
      <c r="D197"/>
    </row>
    <row r="198" spans="1:4" ht="15.6" x14ac:dyDescent="0.3">
      <c r="A198"/>
      <c r="B198"/>
      <c r="C198"/>
      <c r="D198"/>
    </row>
    <row r="199" spans="1:4" ht="15.6" x14ac:dyDescent="0.3">
      <c r="A199"/>
      <c r="B199"/>
      <c r="C199"/>
      <c r="D199"/>
    </row>
    <row r="200" spans="1:4" ht="15.6" x14ac:dyDescent="0.3">
      <c r="A200"/>
      <c r="B200"/>
      <c r="C200"/>
      <c r="D200"/>
    </row>
    <row r="201" spans="1:4" ht="15.6" x14ac:dyDescent="0.3">
      <c r="A201"/>
      <c r="B201"/>
      <c r="C201"/>
      <c r="D201"/>
    </row>
    <row r="202" spans="1:4" ht="15.6" x14ac:dyDescent="0.3">
      <c r="A202"/>
      <c r="B202"/>
      <c r="C202"/>
      <c r="D202"/>
    </row>
    <row r="203" spans="1:4" ht="15.6" x14ac:dyDescent="0.3">
      <c r="A203"/>
      <c r="B203"/>
      <c r="C203"/>
      <c r="D203"/>
    </row>
    <row r="204" spans="1:4" ht="15.6" x14ac:dyDescent="0.3">
      <c r="A204"/>
      <c r="B204"/>
      <c r="C204"/>
      <c r="D204"/>
    </row>
    <row r="205" spans="1:4" ht="15.6" x14ac:dyDescent="0.3">
      <c r="A205"/>
      <c r="B205"/>
      <c r="C205"/>
      <c r="D205"/>
    </row>
    <row r="206" spans="1:4" ht="15.6" x14ac:dyDescent="0.3">
      <c r="A206"/>
      <c r="B206"/>
      <c r="C206"/>
      <c r="D206"/>
    </row>
    <row r="207" spans="1:4" ht="15.6" x14ac:dyDescent="0.3">
      <c r="A207"/>
      <c r="B207"/>
      <c r="C207"/>
      <c r="D207"/>
    </row>
    <row r="208" spans="1:4" ht="15.6" x14ac:dyDescent="0.3">
      <c r="A208"/>
      <c r="B208"/>
      <c r="C208"/>
      <c r="D208"/>
    </row>
    <row r="209" spans="1:4" ht="15.6" x14ac:dyDescent="0.3">
      <c r="A209"/>
      <c r="B209"/>
      <c r="C209"/>
      <c r="D209"/>
    </row>
    <row r="210" spans="1:4" ht="15.6" x14ac:dyDescent="0.3">
      <c r="A210"/>
      <c r="B210"/>
      <c r="C210"/>
      <c r="D210"/>
    </row>
    <row r="211" spans="1:4" ht="15.6" x14ac:dyDescent="0.3">
      <c r="A211"/>
      <c r="B211"/>
      <c r="C211"/>
      <c r="D211"/>
    </row>
    <row r="212" spans="1:4" ht="15.6" x14ac:dyDescent="0.3">
      <c r="A212"/>
      <c r="B212"/>
      <c r="C212"/>
      <c r="D212"/>
    </row>
    <row r="213" spans="1:4" ht="15.6" x14ac:dyDescent="0.3">
      <c r="A213"/>
      <c r="B213"/>
      <c r="C213"/>
      <c r="D213"/>
    </row>
    <row r="214" spans="1:4" ht="15.6" x14ac:dyDescent="0.3">
      <c r="A214"/>
      <c r="B214"/>
      <c r="C214"/>
      <c r="D214"/>
    </row>
    <row r="215" spans="1:4" ht="15.6" x14ac:dyDescent="0.3">
      <c r="A215"/>
      <c r="B215"/>
      <c r="C215"/>
      <c r="D215"/>
    </row>
    <row r="216" spans="1:4" ht="15.6" x14ac:dyDescent="0.3">
      <c r="A216"/>
      <c r="B216"/>
      <c r="C216"/>
      <c r="D216"/>
    </row>
    <row r="217" spans="1:4" ht="15.6" x14ac:dyDescent="0.3">
      <c r="A217"/>
      <c r="B217"/>
      <c r="C217"/>
      <c r="D217"/>
    </row>
    <row r="218" spans="1:4" ht="15.6" x14ac:dyDescent="0.3">
      <c r="A218"/>
      <c r="B218"/>
      <c r="C218"/>
      <c r="D218"/>
    </row>
    <row r="219" spans="1:4" ht="15.6" x14ac:dyDescent="0.3">
      <c r="A219"/>
      <c r="B219"/>
      <c r="C219"/>
      <c r="D219"/>
    </row>
    <row r="220" spans="1:4" ht="15.6" x14ac:dyDescent="0.3">
      <c r="A220"/>
      <c r="B220"/>
      <c r="C220"/>
      <c r="D220"/>
    </row>
    <row r="221" spans="1:4" ht="15.6" x14ac:dyDescent="0.3">
      <c r="A221"/>
      <c r="B221"/>
      <c r="C221"/>
      <c r="D221"/>
    </row>
    <row r="222" spans="1:4" ht="15.6" x14ac:dyDescent="0.3">
      <c r="A222"/>
      <c r="B222"/>
      <c r="C222"/>
      <c r="D222"/>
    </row>
    <row r="223" spans="1:4" ht="15.6" x14ac:dyDescent="0.3">
      <c r="A223"/>
      <c r="B223"/>
      <c r="C223"/>
      <c r="D223"/>
    </row>
    <row r="224" spans="1:4" ht="15.6" x14ac:dyDescent="0.3">
      <c r="A224"/>
      <c r="B224"/>
      <c r="C224"/>
      <c r="D224"/>
    </row>
    <row r="225" spans="1:4" ht="15.6" x14ac:dyDescent="0.3">
      <c r="A225"/>
      <c r="B225"/>
      <c r="C225"/>
      <c r="D225"/>
    </row>
    <row r="226" spans="1:4" ht="15.6" x14ac:dyDescent="0.3">
      <c r="A226"/>
      <c r="B226"/>
      <c r="C226"/>
      <c r="D226"/>
    </row>
    <row r="227" spans="1:4" ht="15.6" x14ac:dyDescent="0.3">
      <c r="A227"/>
      <c r="B227"/>
      <c r="C227"/>
      <c r="D227"/>
    </row>
    <row r="228" spans="1:4" ht="15.6" x14ac:dyDescent="0.3">
      <c r="A228"/>
      <c r="B228"/>
      <c r="C228"/>
      <c r="D228"/>
    </row>
    <row r="229" spans="1:4" ht="15.6" x14ac:dyDescent="0.3">
      <c r="A229"/>
      <c r="B229"/>
      <c r="C229"/>
      <c r="D229"/>
    </row>
    <row r="230" spans="1:4" ht="15.6" x14ac:dyDescent="0.3">
      <c r="A230"/>
      <c r="B230"/>
      <c r="C230"/>
      <c r="D230"/>
    </row>
    <row r="231" spans="1:4" ht="15.6" x14ac:dyDescent="0.3">
      <c r="A231"/>
      <c r="B231"/>
      <c r="C231"/>
      <c r="D231"/>
    </row>
    <row r="232" spans="1:4" ht="15.6" x14ac:dyDescent="0.3">
      <c r="A232"/>
      <c r="B232"/>
      <c r="C232"/>
      <c r="D232"/>
    </row>
    <row r="233" spans="1:4" ht="15.6" x14ac:dyDescent="0.3">
      <c r="A233"/>
      <c r="B233"/>
      <c r="C233"/>
      <c r="D233"/>
    </row>
    <row r="234" spans="1:4" ht="15.6" x14ac:dyDescent="0.3">
      <c r="A234"/>
      <c r="B234"/>
      <c r="C234"/>
      <c r="D234"/>
    </row>
    <row r="235" spans="1:4" ht="15.6" x14ac:dyDescent="0.3">
      <c r="A235"/>
      <c r="B235"/>
      <c r="C235"/>
      <c r="D235"/>
    </row>
    <row r="236" spans="1:4" ht="15.6" x14ac:dyDescent="0.3">
      <c r="A236"/>
      <c r="B236"/>
      <c r="C236"/>
      <c r="D236"/>
    </row>
    <row r="237" spans="1:4" ht="15.6" x14ac:dyDescent="0.3">
      <c r="A237"/>
      <c r="B237"/>
      <c r="C237"/>
      <c r="D237"/>
    </row>
    <row r="238" spans="1:4" ht="15.6" x14ac:dyDescent="0.3">
      <c r="A238"/>
      <c r="B238"/>
      <c r="C238"/>
      <c r="D238"/>
    </row>
    <row r="239" spans="1:4" ht="15.6" x14ac:dyDescent="0.3">
      <c r="A239"/>
      <c r="B239"/>
      <c r="C239"/>
      <c r="D239"/>
    </row>
    <row r="240" spans="1:4" ht="15.6" x14ac:dyDescent="0.3">
      <c r="A240"/>
      <c r="B240"/>
      <c r="C240"/>
      <c r="D240"/>
    </row>
    <row r="241" spans="1:4" ht="15.6" x14ac:dyDescent="0.3">
      <c r="A241"/>
      <c r="B241"/>
      <c r="C241"/>
      <c r="D241"/>
    </row>
    <row r="242" spans="1:4" ht="15.6" x14ac:dyDescent="0.3">
      <c r="A242"/>
      <c r="B242"/>
      <c r="C242"/>
      <c r="D242"/>
    </row>
    <row r="243" spans="1:4" ht="15.6" x14ac:dyDescent="0.3">
      <c r="A243"/>
      <c r="B243"/>
      <c r="C243"/>
      <c r="D243"/>
    </row>
    <row r="244" spans="1:4" ht="15.6" x14ac:dyDescent="0.3">
      <c r="A244"/>
      <c r="B244"/>
      <c r="C244"/>
      <c r="D244"/>
    </row>
    <row r="245" spans="1:4" ht="15.6" x14ac:dyDescent="0.3">
      <c r="A245"/>
      <c r="B245"/>
      <c r="C245"/>
      <c r="D245"/>
    </row>
    <row r="246" spans="1:4" ht="15.6" x14ac:dyDescent="0.3">
      <c r="A246"/>
      <c r="B246"/>
      <c r="C246"/>
      <c r="D246"/>
    </row>
    <row r="247" spans="1:4" ht="15.6" x14ac:dyDescent="0.3">
      <c r="A247"/>
      <c r="B247"/>
      <c r="C247"/>
      <c r="D247"/>
    </row>
    <row r="248" spans="1:4" ht="15.6" x14ac:dyDescent="0.3">
      <c r="A248"/>
      <c r="B248"/>
      <c r="C248"/>
      <c r="D248"/>
    </row>
    <row r="249" spans="1:4" ht="15.6" x14ac:dyDescent="0.3">
      <c r="A249"/>
      <c r="B249"/>
      <c r="C249"/>
      <c r="D249"/>
    </row>
    <row r="250" spans="1:4" ht="15.6" x14ac:dyDescent="0.3">
      <c r="A250"/>
      <c r="B250"/>
      <c r="C250"/>
      <c r="D250"/>
    </row>
    <row r="251" spans="1:4" ht="15.6" x14ac:dyDescent="0.3">
      <c r="A251"/>
      <c r="B251"/>
      <c r="C251"/>
      <c r="D251"/>
    </row>
    <row r="252" spans="1:4" ht="15.6" x14ac:dyDescent="0.3">
      <c r="A252"/>
      <c r="B252"/>
      <c r="C252"/>
      <c r="D252"/>
    </row>
    <row r="253" spans="1:4" ht="15.6" x14ac:dyDescent="0.3">
      <c r="A253"/>
      <c r="B253"/>
      <c r="C253"/>
      <c r="D253"/>
    </row>
    <row r="254" spans="1:4" ht="15.6" x14ac:dyDescent="0.3">
      <c r="A254"/>
      <c r="B254"/>
      <c r="C254"/>
      <c r="D254"/>
    </row>
    <row r="255" spans="1:4" ht="15.6" x14ac:dyDescent="0.3">
      <c r="A255"/>
      <c r="B255"/>
      <c r="C255"/>
      <c r="D255"/>
    </row>
    <row r="256" spans="1:4" ht="15.6" x14ac:dyDescent="0.3">
      <c r="A256"/>
      <c r="B256"/>
      <c r="C256"/>
      <c r="D256"/>
    </row>
    <row r="257" spans="1:4" ht="15.6" x14ac:dyDescent="0.3">
      <c r="A257"/>
      <c r="B257"/>
      <c r="C257"/>
      <c r="D257"/>
    </row>
  </sheetData>
  <mergeCells count="7">
    <mergeCell ref="A153:D153"/>
    <mergeCell ref="A154:D154"/>
    <mergeCell ref="A1:D1"/>
    <mergeCell ref="A151:D151"/>
    <mergeCell ref="A152:D152"/>
    <mergeCell ref="A148:D148"/>
    <mergeCell ref="A150:D15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6"/>
  <sheetViews>
    <sheetView workbookViewId="0"/>
  </sheetViews>
  <sheetFormatPr defaultColWidth="9.109375" defaultRowHeight="15" x14ac:dyDescent="0.25"/>
  <cols>
    <col min="1" max="1" width="13.77734375" style="1" customWidth="1"/>
    <col min="2" max="14" width="12.77734375" style="1" customWidth="1"/>
    <col min="15" max="16384" width="9.109375" style="1"/>
  </cols>
  <sheetData>
    <row r="1" spans="1:14" ht="15" customHeight="1" x14ac:dyDescent="0.3">
      <c r="A1" t="s">
        <v>198</v>
      </c>
      <c r="B1"/>
      <c r="C1"/>
      <c r="D1"/>
      <c r="E1"/>
      <c r="F1"/>
      <c r="G1"/>
      <c r="H1"/>
      <c r="I1"/>
      <c r="J1"/>
      <c r="K1"/>
      <c r="L1"/>
      <c r="M1"/>
      <c r="N1"/>
    </row>
    <row r="2" spans="1:14" ht="15.6" x14ac:dyDescent="0.3">
      <c r="A2" t="s">
        <v>167</v>
      </c>
      <c r="B2"/>
      <c r="C2"/>
      <c r="D2"/>
      <c r="E2"/>
      <c r="F2"/>
      <c r="G2"/>
      <c r="H2"/>
      <c r="I2"/>
      <c r="J2"/>
      <c r="K2"/>
      <c r="L2"/>
      <c r="M2"/>
      <c r="N2"/>
    </row>
    <row r="3" spans="1:14" ht="15.6" x14ac:dyDescent="0.3">
      <c r="A3" t="s">
        <v>179</v>
      </c>
      <c r="B3"/>
      <c r="C3"/>
      <c r="D3"/>
      <c r="E3"/>
      <c r="F3"/>
      <c r="G3"/>
      <c r="H3"/>
      <c r="I3"/>
      <c r="J3"/>
      <c r="K3"/>
      <c r="L3"/>
      <c r="M3"/>
      <c r="N3"/>
    </row>
    <row r="4" spans="1:14" ht="15.6" x14ac:dyDescent="0.3">
      <c r="A4" s="24" t="s">
        <v>200</v>
      </c>
      <c r="B4"/>
      <c r="C4"/>
      <c r="D4"/>
      <c r="E4"/>
      <c r="F4"/>
      <c r="G4"/>
      <c r="H4"/>
      <c r="I4"/>
      <c r="J4"/>
      <c r="K4"/>
      <c r="L4"/>
      <c r="M4"/>
      <c r="N4"/>
    </row>
    <row r="5" spans="1:14" ht="15.6" x14ac:dyDescent="0.3">
      <c r="A5" t="s">
        <v>180</v>
      </c>
      <c r="B5"/>
      <c r="C5"/>
      <c r="D5"/>
      <c r="E5"/>
      <c r="F5"/>
      <c r="G5"/>
      <c r="H5"/>
      <c r="I5"/>
      <c r="J5"/>
      <c r="K5"/>
      <c r="L5"/>
      <c r="M5"/>
      <c r="N5"/>
    </row>
    <row r="6" spans="1:14" ht="15.6" x14ac:dyDescent="0.3">
      <c r="A6" t="s">
        <v>181</v>
      </c>
      <c r="B6"/>
      <c r="C6"/>
      <c r="D6"/>
      <c r="E6"/>
      <c r="F6"/>
      <c r="G6"/>
      <c r="H6"/>
      <c r="I6"/>
      <c r="J6"/>
      <c r="K6"/>
      <c r="L6"/>
      <c r="M6"/>
      <c r="N6"/>
    </row>
    <row r="7" spans="1:14" ht="15.6" x14ac:dyDescent="0.3">
      <c r="A7" t="s">
        <v>192</v>
      </c>
      <c r="B7"/>
      <c r="C7"/>
      <c r="D7"/>
      <c r="E7"/>
      <c r="F7"/>
      <c r="G7"/>
      <c r="H7"/>
      <c r="I7"/>
      <c r="J7"/>
      <c r="K7"/>
      <c r="L7"/>
      <c r="M7"/>
      <c r="N7"/>
    </row>
    <row r="8" spans="1:14" ht="15.6" x14ac:dyDescent="0.3">
      <c r="A8" t="s">
        <v>91</v>
      </c>
      <c r="B8" s="15" t="s">
        <v>82</v>
      </c>
      <c r="C8" s="15" t="s">
        <v>83</v>
      </c>
      <c r="D8" s="15" t="s">
        <v>84</v>
      </c>
      <c r="E8" s="15" t="s">
        <v>85</v>
      </c>
      <c r="F8" s="15" t="s">
        <v>86</v>
      </c>
      <c r="G8" s="15" t="s">
        <v>182</v>
      </c>
      <c r="H8" s="15" t="s">
        <v>183</v>
      </c>
      <c r="I8" s="15" t="s">
        <v>184</v>
      </c>
      <c r="J8" s="15" t="s">
        <v>185</v>
      </c>
      <c r="K8" s="15" t="s">
        <v>186</v>
      </c>
      <c r="L8" s="15" t="s">
        <v>87</v>
      </c>
      <c r="M8" s="15" t="s">
        <v>187</v>
      </c>
      <c r="N8" s="15" t="s">
        <v>222</v>
      </c>
    </row>
    <row r="9" spans="1:14" ht="15.6" x14ac:dyDescent="0.3">
      <c r="A9" s="25">
        <v>45141</v>
      </c>
      <c r="B9" s="21">
        <v>546699.51</v>
      </c>
      <c r="C9" s="21">
        <v>182764.63</v>
      </c>
      <c r="D9" s="21">
        <v>57156.75</v>
      </c>
      <c r="E9" s="21">
        <v>22729.19</v>
      </c>
      <c r="F9" s="21">
        <v>116159.24</v>
      </c>
      <c r="G9" s="21">
        <v>12375.63</v>
      </c>
      <c r="H9" s="21">
        <v>11896.53</v>
      </c>
      <c r="I9" s="21">
        <v>21293.87</v>
      </c>
      <c r="J9" s="21">
        <v>4414.25</v>
      </c>
      <c r="K9" s="21">
        <v>757</v>
      </c>
      <c r="L9" s="21">
        <v>76829.84</v>
      </c>
      <c r="M9" s="21">
        <v>34446.379999999997</v>
      </c>
      <c r="N9" s="21">
        <v>5876.2</v>
      </c>
    </row>
    <row r="10" spans="1:14" ht="15.6" x14ac:dyDescent="0.3">
      <c r="A10" s="25">
        <v>45142</v>
      </c>
      <c r="B10" s="21">
        <v>1323335.32</v>
      </c>
      <c r="C10" s="21">
        <v>389510.48</v>
      </c>
      <c r="D10" s="21">
        <v>128174.68</v>
      </c>
      <c r="E10" s="21">
        <v>65572.63</v>
      </c>
      <c r="F10" s="21">
        <v>266573.49</v>
      </c>
      <c r="G10" s="21">
        <v>30401.77</v>
      </c>
      <c r="H10" s="21">
        <v>44494.559999999998</v>
      </c>
      <c r="I10" s="21">
        <v>43626.35</v>
      </c>
      <c r="J10" s="21">
        <v>30293</v>
      </c>
      <c r="K10" s="21">
        <v>3326.25</v>
      </c>
      <c r="L10" s="21">
        <v>176045.72</v>
      </c>
      <c r="M10" s="21">
        <v>130727.54</v>
      </c>
      <c r="N10" s="21">
        <v>14588.85</v>
      </c>
    </row>
    <row r="11" spans="1:14" ht="15.6" x14ac:dyDescent="0.3">
      <c r="A11" s="25">
        <v>45143</v>
      </c>
      <c r="B11" s="21">
        <v>1267165.6200000001</v>
      </c>
      <c r="C11" s="21">
        <v>394402.11</v>
      </c>
      <c r="D11" s="21">
        <v>125352.07</v>
      </c>
      <c r="E11" s="21">
        <v>60211.97</v>
      </c>
      <c r="F11" s="21">
        <v>269591.53999999998</v>
      </c>
      <c r="G11" s="21">
        <v>26478.25</v>
      </c>
      <c r="H11" s="21">
        <v>36112.449999999997</v>
      </c>
      <c r="I11" s="21">
        <v>31449.71</v>
      </c>
      <c r="J11" s="21">
        <v>21398.75</v>
      </c>
      <c r="K11" s="21">
        <v>2842.25</v>
      </c>
      <c r="L11" s="21">
        <v>170737.5</v>
      </c>
      <c r="M11" s="21">
        <v>114903.28</v>
      </c>
      <c r="N11" s="21">
        <v>13685.74</v>
      </c>
    </row>
    <row r="12" spans="1:14" ht="15.6" x14ac:dyDescent="0.3">
      <c r="A12" s="25">
        <v>45144</v>
      </c>
      <c r="B12" s="21">
        <v>891949.47</v>
      </c>
      <c r="C12" s="21">
        <v>337055.92</v>
      </c>
      <c r="D12" s="21">
        <v>86371.1</v>
      </c>
      <c r="E12" s="21">
        <v>26093.119999999999</v>
      </c>
      <c r="F12" s="21">
        <v>154681.51</v>
      </c>
      <c r="G12" s="21">
        <v>19885.61</v>
      </c>
      <c r="H12" s="21">
        <v>27647.86</v>
      </c>
      <c r="I12" s="21">
        <v>32974.15</v>
      </c>
      <c r="J12" s="21">
        <v>17927</v>
      </c>
      <c r="K12" s="21">
        <v>5792.75</v>
      </c>
      <c r="L12" s="21">
        <v>116555.45</v>
      </c>
      <c r="M12" s="21">
        <v>55969.21</v>
      </c>
      <c r="N12" s="21">
        <v>10995.79</v>
      </c>
    </row>
    <row r="13" spans="1:14" ht="15.6" x14ac:dyDescent="0.3">
      <c r="A13" s="25">
        <v>45149</v>
      </c>
      <c r="B13" s="21">
        <v>913205.92</v>
      </c>
      <c r="C13" s="21">
        <v>334832.92</v>
      </c>
      <c r="D13" s="21">
        <v>90909.36</v>
      </c>
      <c r="E13" s="21">
        <v>30849.73</v>
      </c>
      <c r="F13" s="21">
        <v>182491.4</v>
      </c>
      <c r="G13" s="21">
        <v>21207.17</v>
      </c>
      <c r="H13" s="21">
        <v>23122.63</v>
      </c>
      <c r="I13" s="21">
        <v>30801.39</v>
      </c>
      <c r="J13" s="21">
        <v>18022.25</v>
      </c>
      <c r="K13" s="21">
        <v>11111</v>
      </c>
      <c r="L13" s="21">
        <v>123769.01</v>
      </c>
      <c r="M13" s="21">
        <v>41369.519999999997</v>
      </c>
      <c r="N13" s="21">
        <v>4719.54</v>
      </c>
    </row>
    <row r="14" spans="1:14" ht="15.6" x14ac:dyDescent="0.3">
      <c r="A14" s="25">
        <v>45150</v>
      </c>
      <c r="B14" s="21">
        <v>1282466.44</v>
      </c>
      <c r="C14" s="21">
        <v>397695.7</v>
      </c>
      <c r="D14" s="21">
        <v>132797.35</v>
      </c>
      <c r="E14" s="21">
        <v>57514.06</v>
      </c>
      <c r="F14" s="21">
        <v>261347.62</v>
      </c>
      <c r="G14" s="21">
        <v>28878.98</v>
      </c>
      <c r="H14" s="21">
        <v>31795.94</v>
      </c>
      <c r="I14" s="21">
        <v>30837.34</v>
      </c>
      <c r="J14" s="21">
        <v>25380.54</v>
      </c>
      <c r="K14" s="21">
        <v>4962.8599999999997</v>
      </c>
      <c r="L14" s="21">
        <v>182730.41</v>
      </c>
      <c r="M14" s="21">
        <v>115505.77</v>
      </c>
      <c r="N14" s="21">
        <v>13019.87</v>
      </c>
    </row>
    <row r="15" spans="1:14" ht="15.6" x14ac:dyDescent="0.3">
      <c r="A15" s="25">
        <v>45151</v>
      </c>
      <c r="B15" s="21">
        <v>1048153.18</v>
      </c>
      <c r="C15" s="21">
        <v>389766.56</v>
      </c>
      <c r="D15" s="21">
        <v>103321.73</v>
      </c>
      <c r="E15" s="21">
        <v>46066.11</v>
      </c>
      <c r="F15" s="21">
        <v>178111.3</v>
      </c>
      <c r="G15" s="21">
        <v>20636.8</v>
      </c>
      <c r="H15" s="21">
        <v>25520.48</v>
      </c>
      <c r="I15" s="21">
        <v>32610.84</v>
      </c>
      <c r="J15" s="21">
        <v>15424.76</v>
      </c>
      <c r="K15" s="21">
        <v>8836.9599999999991</v>
      </c>
      <c r="L15" s="21">
        <v>140728.82</v>
      </c>
      <c r="M15" s="21">
        <v>73471.740000000005</v>
      </c>
      <c r="N15" s="21">
        <v>13657.08</v>
      </c>
    </row>
    <row r="16" spans="1:14" ht="15.6" x14ac:dyDescent="0.3">
      <c r="A16" s="24" t="s">
        <v>188</v>
      </c>
      <c r="B16" s="21">
        <v>7272975.46</v>
      </c>
      <c r="C16" s="21">
        <v>2426028.3199999998</v>
      </c>
      <c r="D16" s="21">
        <v>724083.04</v>
      </c>
      <c r="E16" s="21">
        <v>309036.81</v>
      </c>
      <c r="F16" s="21">
        <v>1428956.1</v>
      </c>
      <c r="G16" s="21">
        <v>159864.21</v>
      </c>
      <c r="H16" s="21">
        <v>200590.45</v>
      </c>
      <c r="I16" s="21">
        <v>223593.65</v>
      </c>
      <c r="J16" s="21">
        <v>132860.54999999999</v>
      </c>
      <c r="K16" s="21">
        <v>37629.07</v>
      </c>
      <c r="L16" s="21">
        <v>987396.75</v>
      </c>
      <c r="M16" s="21">
        <v>566393.43999999994</v>
      </c>
      <c r="N16" s="21">
        <v>76543.070000000007</v>
      </c>
    </row>
  </sheetData>
  <pageMargins left="0" right="0" top="0.75" bottom="0" header="0.3" footer="0.3"/>
  <pageSetup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0.1093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2" t="s">
        <v>88</v>
      </c>
      <c r="B1" s="32"/>
      <c r="C1" s="32"/>
    </row>
    <row r="2" spans="1:5" x14ac:dyDescent="0.3">
      <c r="A2" s="3" t="s">
        <v>89</v>
      </c>
      <c r="B2" s="13">
        <v>44916</v>
      </c>
      <c r="C2" s="3"/>
      <c r="D2" s="3" t="s">
        <v>90</v>
      </c>
      <c r="E2" s="13">
        <v>45279</v>
      </c>
    </row>
    <row r="3" spans="1:5" x14ac:dyDescent="0.3">
      <c r="A3" s="3" t="s">
        <v>92</v>
      </c>
      <c r="B3" s="3" t="s">
        <v>93</v>
      </c>
      <c r="D3" s="3" t="s">
        <v>103</v>
      </c>
      <c r="E3" s="3" t="s">
        <v>103</v>
      </c>
    </row>
    <row r="4" spans="1:5" x14ac:dyDescent="0.3">
      <c r="A4" s="3" t="s">
        <v>94</v>
      </c>
      <c r="B4" s="3" t="s">
        <v>201</v>
      </c>
      <c r="D4" s="3"/>
      <c r="E4" s="3"/>
    </row>
    <row r="5" spans="1:5" x14ac:dyDescent="0.3">
      <c r="A5" s="3" t="s">
        <v>95</v>
      </c>
      <c r="B5" s="26">
        <v>7</v>
      </c>
    </row>
    <row r="6" spans="1:5" x14ac:dyDescent="0.3">
      <c r="A6" s="3" t="s">
        <v>223</v>
      </c>
      <c r="B6" s="26">
        <v>53</v>
      </c>
    </row>
    <row r="7" spans="1:5" x14ac:dyDescent="0.3">
      <c r="A7" s="3" t="s">
        <v>96</v>
      </c>
      <c r="B7" s="26">
        <v>19</v>
      </c>
    </row>
    <row r="8" spans="1:5" x14ac:dyDescent="0.3">
      <c r="A8" s="3" t="s">
        <v>97</v>
      </c>
      <c r="B8" s="26">
        <v>1</v>
      </c>
    </row>
    <row r="9" spans="1:5" x14ac:dyDescent="0.3">
      <c r="A9" s="3" t="s">
        <v>98</v>
      </c>
      <c r="B9" s="26">
        <v>26</v>
      </c>
    </row>
    <row r="10" spans="1:5" x14ac:dyDescent="0.3">
      <c r="A10" s="3" t="s">
        <v>224</v>
      </c>
      <c r="B10" s="26">
        <f>+'Consolidated Pools Report'!B16</f>
        <v>7272975.46</v>
      </c>
    </row>
    <row r="11" spans="1:5" x14ac:dyDescent="0.3">
      <c r="A11" s="3" t="s">
        <v>225</v>
      </c>
      <c r="B11" s="26">
        <v>1038500</v>
      </c>
    </row>
    <row r="12" spans="1:5" x14ac:dyDescent="0.3">
      <c r="A12" s="3" t="s">
        <v>226</v>
      </c>
      <c r="B12" s="26">
        <v>323</v>
      </c>
    </row>
    <row r="13" spans="1:5" x14ac:dyDescent="0.3">
      <c r="A13" s="3" t="s">
        <v>99</v>
      </c>
      <c r="B13" s="5">
        <v>6.09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3"/>
  <sheetViews>
    <sheetView workbookViewId="0">
      <selection sqref="A1:C1"/>
    </sheetView>
  </sheetViews>
  <sheetFormatPr defaultRowHeight="14.4" x14ac:dyDescent="0.3"/>
  <cols>
    <col min="1" max="1" width="25.109375" bestFit="1" customWidth="1"/>
    <col min="2" max="2" width="18" bestFit="1" customWidth="1"/>
    <col min="4" max="4" width="12.21875" bestFit="1" customWidth="1"/>
    <col min="5" max="5" width="10.5546875" bestFit="1" customWidth="1"/>
    <col min="7" max="7" width="9.109375" bestFit="1" customWidth="1"/>
    <col min="8" max="8" width="8.109375" bestFit="1" customWidth="1"/>
  </cols>
  <sheetData>
    <row r="1" spans="1:5" ht="14.4" customHeight="1" x14ac:dyDescent="0.3">
      <c r="A1" s="32" t="s">
        <v>88</v>
      </c>
      <c r="B1" s="32"/>
      <c r="C1" s="32"/>
    </row>
    <row r="2" spans="1:5" x14ac:dyDescent="0.3">
      <c r="A2" s="3" t="s">
        <v>89</v>
      </c>
      <c r="B2" s="13">
        <v>44916</v>
      </c>
      <c r="C2" s="3"/>
      <c r="D2" s="3" t="s">
        <v>90</v>
      </c>
      <c r="E2" s="13">
        <v>45279</v>
      </c>
    </row>
    <row r="3" spans="1:5" x14ac:dyDescent="0.3">
      <c r="A3" s="3" t="s">
        <v>92</v>
      </c>
      <c r="B3" s="3" t="s">
        <v>100</v>
      </c>
      <c r="D3" s="3" t="s">
        <v>103</v>
      </c>
      <c r="E3" s="3" t="s">
        <v>103</v>
      </c>
    </row>
    <row r="4" spans="1:5" x14ac:dyDescent="0.3">
      <c r="A4" s="3" t="s">
        <v>94</v>
      </c>
      <c r="B4" s="3" t="s">
        <v>201</v>
      </c>
      <c r="D4" s="3"/>
      <c r="E4" s="3"/>
    </row>
    <row r="5" spans="1:5" x14ac:dyDescent="0.3">
      <c r="A5" s="3" t="s">
        <v>95</v>
      </c>
      <c r="B5" s="26">
        <v>7</v>
      </c>
    </row>
    <row r="6" spans="1:5" x14ac:dyDescent="0.3">
      <c r="A6" s="3" t="s">
        <v>223</v>
      </c>
      <c r="B6" s="26">
        <v>53</v>
      </c>
    </row>
    <row r="7" spans="1:5" x14ac:dyDescent="0.3">
      <c r="A7" s="3" t="s">
        <v>96</v>
      </c>
      <c r="B7" s="26">
        <v>19</v>
      </c>
    </row>
    <row r="8" spans="1:5" x14ac:dyDescent="0.3">
      <c r="A8" s="3" t="s">
        <v>97</v>
      </c>
      <c r="B8" s="26">
        <v>1</v>
      </c>
    </row>
    <row r="9" spans="1:5" x14ac:dyDescent="0.3">
      <c r="A9" s="3" t="s">
        <v>98</v>
      </c>
      <c r="B9" s="26">
        <v>26</v>
      </c>
    </row>
    <row r="10" spans="1:5" x14ac:dyDescent="0.3">
      <c r="A10" s="3" t="s">
        <v>224</v>
      </c>
      <c r="B10" s="26">
        <f>+'Consolidated Pools Report'!B16</f>
        <v>7272975.46</v>
      </c>
      <c r="D10" s="14"/>
    </row>
    <row r="11" spans="1:5" x14ac:dyDescent="0.3">
      <c r="A11" s="3" t="s">
        <v>225</v>
      </c>
      <c r="B11" s="26">
        <v>1038500</v>
      </c>
    </row>
    <row r="12" spans="1:5" x14ac:dyDescent="0.3">
      <c r="A12" s="3" t="s">
        <v>226</v>
      </c>
      <c r="B12" s="26">
        <v>323</v>
      </c>
    </row>
    <row r="13" spans="1:5" x14ac:dyDescent="0.3">
      <c r="A13" s="3" t="s">
        <v>99</v>
      </c>
      <c r="B13" s="5">
        <v>6.09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TB</vt:lpstr>
      <vt:lpstr>'Handle and Attendance'!Print_Titles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Bryan Wayte</cp:lastModifiedBy>
  <cp:lastPrinted>2024-03-19T10:21:31Z</cp:lastPrinted>
  <dcterms:created xsi:type="dcterms:W3CDTF">2013-05-10T17:00:07Z</dcterms:created>
  <dcterms:modified xsi:type="dcterms:W3CDTF">2024-03-19T13:37:17Z</dcterms:modified>
</cp:coreProperties>
</file>